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7380" windowWidth="15480" windowHeight="5385" tabRatio="852" activeTab="3"/>
  </bookViews>
  <sheets>
    <sheet name="bov" sheetId="30" r:id="rId1"/>
    <sheet name="bac" sheetId="29" r:id="rId2"/>
    <sheet name="ss" sheetId="59" r:id="rId3"/>
    <sheet name="s1" sheetId="48" r:id="rId4"/>
  </sheets>
  <definedNames>
    <definedName name="_xlnm.Print_Titles" localSheetId="3">'s1'!$16:$16</definedName>
    <definedName name="_xlnm.Print_Titles" localSheetId="2">ss!$9:$9</definedName>
  </definedNames>
  <calcPr calcId="124519"/>
</workbook>
</file>

<file path=xl/calcChain.xml><?xml version="1.0" encoding="utf-8"?>
<calcChain xmlns="http://schemas.openxmlformats.org/spreadsheetml/2006/main">
  <c r="F27" i="59"/>
  <c r="C27"/>
  <c r="C28"/>
  <c r="E29"/>
  <c r="E28"/>
  <c r="F26"/>
  <c r="E26"/>
  <c r="E30" l="1"/>
  <c r="F28"/>
  <c r="F29" s="1"/>
</calcChain>
</file>

<file path=xl/sharedStrings.xml><?xml version="1.0" encoding="utf-8"?>
<sst xmlns="http://schemas.openxmlformats.org/spreadsheetml/2006/main" count="416" uniqueCount="247">
  <si>
    <t>´àì²Ü¸²ÎàôÂÚàôÜ</t>
  </si>
  <si>
    <t>´³ó³ïñ³·Çñ</t>
  </si>
  <si>
    <t>²Ù÷á÷ Ý³Ë³Ñ³ßÇí</t>
  </si>
  <si>
    <t>´²ò²îð²¶Æð</t>
  </si>
  <si>
    <t>ä³ÛÙ³Ý³·Çñ</t>
  </si>
  <si>
    <t>²Øöàö Ü²Ê²Ð²ÞÆì</t>
  </si>
  <si>
    <t>ÀÝ¹³Ù»ÝÁ ³Ù÷á÷ Ý³Ë³Ñ³ßíáí-</t>
  </si>
  <si>
    <t>²Ýí³ÝáõÙÁ</t>
  </si>
  <si>
    <t>ê³ëñù³íáñáõÙ-Ý»ñ             (Ñ³½³ñ ¹ñ³Ù)</t>
  </si>
  <si>
    <t>²ÛÉ Í³Ëë»ñ         (Ñ³½³ñ ¹ñ³Ù)</t>
  </si>
  <si>
    <t>ÀÝ¹³Ù»ÝÁ (Ñ³½³ñ ¹ñ³Ù)</t>
  </si>
  <si>
    <t>¶ÉáõË N2 ÞÇÝ³ñ³ñáõÃÛ³Ý ÑÇÙÝ³Ï³Ý ûµÛ»ÏïÝ»ñ</t>
  </si>
  <si>
    <t>ÀÝ¹³Ù»ÝÁ</t>
  </si>
  <si>
    <t>ÀÝ¹³Ù»ÝÁ 2 -- 7 ·ÉáõËÝ»ñáí</t>
  </si>
  <si>
    <t>ÀÝ¹³Ù»ÝÁ 2 -- 8 ·ÉáõËÝ»ñáí</t>
  </si>
  <si>
    <t>¶ÉáõË N9 ²ÛÉ Í³Ëë»ñ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</si>
  <si>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</si>
  <si>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</si>
  <si>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</si>
  <si>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</si>
  <si>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</si>
  <si>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ÀÝ¹³Ý»ÝÁ</t>
  </si>
  <si>
    <t>²²Ð 20%</t>
  </si>
  <si>
    <t>²Û¹ ÃíáõÙ í»ñ³¹³ñÓÇ ·áõÙ³ñÁ</t>
  </si>
  <si>
    <t>Ìñ³·ñÇ ³Ýí³ÝáõÙÁ</t>
  </si>
  <si>
    <t>NN</t>
  </si>
  <si>
    <t>Ì³í³ÉÁ</t>
  </si>
  <si>
    <t>ÀÝ¹³Ù»ÝÁ /Ñ³½. ¹ñ./</t>
  </si>
  <si>
    <t>ì»ñ³¹Çñ Í³Ëë»ñ 13.3%</t>
  </si>
  <si>
    <t>Þ³ÑáõÛÃ 11%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</si>
  <si>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</si>
  <si>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</si>
  <si>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</si>
  <si>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</si>
  <si>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</si>
  <si>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</si>
  <si>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</si>
  <si>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</si>
  <si>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</si>
  <si>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</si>
  <si>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</si>
  <si>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</si>
  <si>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</si>
  <si>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</si>
  <si>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</si>
  <si>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</si>
  <si>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</si>
  <si>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</si>
  <si>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</si>
  <si>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</si>
  <si>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x1.02x1.05x</t>
  </si>
  <si>
    <t>ÞÇÝ³ñ³ñ³Ï³Ý ³ßË³ï³ÝùÝ»ñÇ ³ñÅ»ùÁ -</t>
  </si>
  <si>
    <t>îñ³Ýëåáñï³ÛÇÝ Í³Ëë»ñÇ ·áñÍ³ÏÇóÁ</t>
  </si>
  <si>
    <t>ÜÛáõÃ»ñÇ ³ñÅ»ùÁ</t>
  </si>
  <si>
    <t>ÀÝ¹Ñ³Ýáõñ ³ñÅ»ùÁ</t>
  </si>
  <si>
    <t>²é³ç³ó³Í ³ÕµÇ ï»Õ³÷áËáõÙ 0.15%</t>
  </si>
  <si>
    <t>³ßË³ï³í³ñÓÇ Ñ³Ù³ñ</t>
  </si>
  <si>
    <t>Ù»ù»Ý³Ý»ñÇ ß³Ñ³·áñÍÙ³Ý Ñ³Ù³ñ</t>
  </si>
  <si>
    <t>ÞÇÝ.-ÙáÝï³Å³ÛÇÝ ³ßË³ï³ÝùÝ»ñ (Ñ³½³ñ ¹ñ³Ù)</t>
  </si>
  <si>
    <t>Ü³Ë³Ñ³ßÇí N1</t>
  </si>
  <si>
    <t>¶ÉáõË N8 Ä³Ù³Ý³Ï³íáñ ß»Ýù»ñ »õ Ï³éáõÛóÝ»ñ</t>
  </si>
  <si>
    <t>ÒÙ»é³ÛÇÝ Ã³ÝÏ³óáõÙÝ»ñ</t>
  </si>
  <si>
    <t>âÝ³Ë³ï»ëí³Í Í³Ëë»ñ 3%</t>
  </si>
  <si>
    <t xml:space="preserve"> 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</si>
  <si>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</si>
  <si>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 Ü³Ë³Ñ³ßÇíÝ»ñÁ Ï³½Ùí³Í »Ý Ý³Ë³·Í³ÛÇÝ Í³í³ÉÝ»ñÇÝ Ñ³Ù³å³ï³ëË³Ý` Áëï </t>
  </si>
  <si>
    <t>Í³í³É³Ã»ñÃ»ñÇ: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</si>
  <si>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</si>
  <si>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</si>
  <si>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·áñÍ³ÏÇóÝ»ñáí /ÇÝ¹»ùëÝ»ñáí/`</t>
  </si>
  <si>
    <t>ÙÇçÇÝ ³ßË³ï³í³ñÓÇ ã³÷áí:</t>
  </si>
  <si>
    <t>×³Ý³å³ñÑ³ÛÇÝ Í³Ëë»ñ« 2% å³Ñ»ëï³ÛÇÝ Í³Ëë»ñ:</t>
  </si>
  <si>
    <t>~ßÇÝ© ÙáÝï³Å³ÛÇÝ ³ßË³ï³ÝùÝ»ñÁ</t>
  </si>
  <si>
    <t>~í»ñ³¹³ñÓÇ ·áõÙ³ñÁ Ï³½ÙáõÙ ¿</t>
  </si>
  <si>
    <t>Î³½Ù»ó`</t>
  </si>
  <si>
    <t>Ñ³Û³óáÕáõÃÛ³Ùµ</t>
  </si>
  <si>
    <t xml:space="preserve">      *²å³ÙáÝï³Åí³Í åÇï³ÝÇ ÝÛáõÃ»ñÁ å³Ñ»ëï³íáñíáõÙ »Ý »õ û·ï³·áñÍíáõÙ »Ý å³ïíÇñ³ïáõÇ</t>
  </si>
  <si>
    <t>ø³Ý¹Ù³Ý ³ßË³ï³ÝùÝ»ñ</t>
  </si>
  <si>
    <t>1x0.5=0.5%</t>
  </si>
  <si>
    <t>öáùñ Í³í³ÉÇ Ñ³Ù³ñ 2%</t>
  </si>
  <si>
    <t>Ü³Ë N1</t>
  </si>
  <si>
    <t>Ñ³½. ¹ñ³Ù, ³Û¹ ÃíáõÙ</t>
  </si>
  <si>
    <t>¶. ¶ñÇ·áñÛ³ÝÁ</t>
  </si>
  <si>
    <t>Î³½Ù»ó`                                    ¶. ¶ñÇ·áñÛ³ÝÁ</t>
  </si>
  <si>
    <t xml:space="preserve">                                  §Â.².Ð.¶. ¶ñÇ·¦ êäÀ ïÝûñ»Ý</t>
  </si>
  <si>
    <t xml:space="preserve">                                   Î³½Ù»ó</t>
  </si>
  <si>
    <t>E46-96</t>
  </si>
  <si>
    <r>
      <t>Ù</t>
    </r>
    <r>
      <rPr>
        <vertAlign val="superscript"/>
        <sz val="8"/>
        <rFont val="Arial Armenian"/>
        <family val="2"/>
      </rPr>
      <t>2</t>
    </r>
  </si>
  <si>
    <t>·Ù</t>
  </si>
  <si>
    <t>P8-186</t>
  </si>
  <si>
    <t>C310-15
ï.Ù.Ï. 29</t>
  </si>
  <si>
    <t>ï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</si>
  <si>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</si>
  <si>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</si>
  <si>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ó/å³ï ÃÇÃ»Õ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</si>
  <si>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</si>
  <si>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Ù»Ë</t>
  </si>
  <si>
    <t>Ï·</t>
  </si>
  <si>
    <t>Ïéí³Íù</t>
  </si>
  <si>
    <t>E12-280</t>
  </si>
  <si>
    <t>ó/å Ñ³ñÃ ÃÇÃ»Õ</t>
  </si>
  <si>
    <t>Ñ»ÕÛáõëÝ»ñ</t>
  </si>
  <si>
    <t>Ïéí³ÍùÝ»ñ</t>
  </si>
  <si>
    <t>P8-191</t>
  </si>
  <si>
    <t>Ï-ï</t>
  </si>
  <si>
    <t>ËáÕáí³ÏÝ»ñ</t>
  </si>
  <si>
    <t>Ó³·³ñ /óÇÝÏ./</t>
  </si>
  <si>
    <t>Ñ³ï</t>
  </si>
  <si>
    <t>ÍáõÝÏ</t>
  </si>
  <si>
    <t>çñí³Ý</t>
  </si>
  <si>
    <t>Ù»ï³Õ³É³ñ</t>
  </si>
  <si>
    <t>E15-614</t>
  </si>
  <si>
    <t>ÛáõÕ³Ý»ñÏ</t>
  </si>
  <si>
    <t>ïñáñí³Í Ý»ñÏ</t>
  </si>
  <si>
    <t>ûÉÇý</t>
  </si>
  <si>
    <t>E10-201</t>
  </si>
  <si>
    <t>ö³ÛïÛ³ Ï³éáõóí³ÍùÝ»ñÇ Ññ³å³ßïå³ÝáõÙ</t>
  </si>
  <si>
    <t>³ÙáÝÇáõÙÇ ýáëý</t>
  </si>
  <si>
    <t>³ÙáÝ. ëáõÉý³ï</t>
  </si>
  <si>
    <t>Ý³íÃÇ Ñå³Ï</t>
  </si>
  <si>
    <t>E10-203</t>
  </si>
  <si>
    <t>Î³í³ñ³Ù³ÍÇ »õ ï³Ëï³Ï³Ù³ÍÝ»ñÇ Ññ³å³ßïå³ÝáõÙ</t>
  </si>
  <si>
    <t>E10-209</t>
  </si>
  <si>
    <t>Ñ³Ï³Ý»ËÇã Ù³Í.</t>
  </si>
  <si>
    <t>Î³í³ñ³Ù³ÍÇ »õ ï³Ëï³Ï³Ù³ÍÇ Ùß³ÏáõÙ Ñ³Ï³Ý»ËÇã ÝÛáõÃáí</t>
  </si>
  <si>
    <t>ö³ÛïÛ³ Ï³éáõóí³ÍùÝ»ñÇ Ùß³ÏáõÙ Ñ³Ï³Ý»ËÇã ÝÛáõÃáí</t>
  </si>
  <si>
    <t>E10-201
ÏÇñ.</t>
  </si>
  <si>
    <t>0.6x0.5=0.3%</t>
  </si>
  <si>
    <t>E46-98</t>
  </si>
  <si>
    <t>E10-70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</si>
  <si>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</si>
  <si>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ï³Ëï³Ï</t>
  </si>
  <si>
    <r>
      <t>Ù</t>
    </r>
    <r>
      <rPr>
        <vertAlign val="superscript"/>
        <sz val="8"/>
        <rFont val="Arial Armenian"/>
        <family val="2"/>
      </rPr>
      <t>3</t>
    </r>
  </si>
  <si>
    <t>ïáÉ</t>
  </si>
  <si>
    <t>åáÕå³ï³É³ñ</t>
  </si>
  <si>
    <t xml:space="preserve">1984 ÃíÇ ·Ý»ñáí »õ í»ñ³Ñ³ßí³ñÏí³Í 2016Ã© ·Ý»ñáí« Ñ³Ù³Ó³ÛÝ éáõµÉáõó ¹ñ³ÙÇ ³ÝóÙ³Ý </t>
  </si>
  <si>
    <t>ï»Õ»Ï³·ñÇó »õ 2016Ã. ßáõÏ³Û³Ï³Ý ³ñÅ»ùÝ»ñÇó, ¹ñ³Ýó ³í»É³óí³Í` 5% ³ÛÉ ÝÛáõÃ»ñ« 5.72%</t>
  </si>
  <si>
    <t>î³ÝÇùÇ ³ëµáßÇý»ñÇ Í³ÍÏáõÛÃÇ ù³Ý¹áõÙ</t>
  </si>
  <si>
    <t>Ï»ï</t>
  </si>
  <si>
    <t>æñ³Ñ»é³óÙ³Ý ËáÕáí³ÏÝ»ñÇ ³å³ÙáÝï³ÅáõÙ</t>
  </si>
  <si>
    <t>Ø»ï³Õ³Ï³Ý ×³Õ³ß³ñÇ ³å³ÙáÝï³ÅáõÙ</t>
  </si>
  <si>
    <t>ãáñëáõ</t>
  </si>
  <si>
    <t>E10-28</t>
  </si>
  <si>
    <t>ß»ñï³÷»ÕÏ</t>
  </si>
  <si>
    <t>E15-575</t>
  </si>
  <si>
    <t>Þ»ñï³÷»ÕÏ»ñÇ ÛáõÕ³Ý»ñÏáõÙ µ³ñ»É³íí³Í áñ³ÏÇ 2 ß»ñï</t>
  </si>
  <si>
    <t>Í»÷³Ù³ÍÇÏ</t>
  </si>
  <si>
    <t>ßáõÏ³</t>
  </si>
  <si>
    <t>Þ»ñï³÷»ÕÏ»ñÇ ÍËÝÇÝ»ñ »õ µéÝ³Ï-÷³ÏÇãÝ»ñ</t>
  </si>
  <si>
    <t>ÍËÝÇ</t>
  </si>
  <si>
    <t>½áõÛ·</t>
  </si>
  <si>
    <t>µéÝ³Ï</t>
  </si>
  <si>
    <t>E12-283</t>
  </si>
  <si>
    <t>ºé³ÏóÙ³Ý ³ßË³ï³ÝùÝ»ñ</t>
  </si>
  <si>
    <t>ï»Õ</t>
  </si>
  <si>
    <t>E6-83</t>
  </si>
  <si>
    <t>¶ÉË³ÝáóÇ Ñ»Ý³ñ³ÝÝ»ñÇ ï»Õ³¹ñáõÙ ß»ñï³åáÕå³ïÇó</t>
  </si>
  <si>
    <t>Þ»ñï³åáÕå³ï —40x3ÙÙ</t>
  </si>
  <si>
    <t>—40x3ÙÙ</t>
  </si>
  <si>
    <t>Ñ»ÕÛáõë, ³Ùñ/¿É</t>
  </si>
  <si>
    <t>ï³Ëï³ÏÝ»ñ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</si>
  <si>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</si>
  <si>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P8-225</t>
  </si>
  <si>
    <t>Ò³·³ñÝ»ñÇ »õ çñÑ³í³ùÝ»ñÇ ù³Ý¹áõÙ
0.26x0.8/1.8=0.116</t>
  </si>
  <si>
    <t>E12-283
K=0.8</t>
  </si>
  <si>
    <r>
      <t xml:space="preserve">Ìå»ÕÝ³áïù»ñÇ Ï³åáõÙ Ù»ï³Õ³É³ñáí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2x4ÙÙ å³ñ³å»ïÇÝ, Ï³Ù Í³ÍÏÇ ë³É»ñÇÝ, Ý³Ëûñáù ï»Õ³¹ñí³Í Ë³ñÇëËÝ»ñÇó</t>
    </r>
  </si>
  <si>
    <t>P8-9
ÏÇñ.</t>
  </si>
  <si>
    <t>E6-87
K=0.5</t>
  </si>
  <si>
    <t>¿É»Ïïñá¹</t>
  </si>
  <si>
    <t>E10-71
K=0.5</t>
  </si>
  <si>
    <t>ö³ÛïÛ³ ß»ñï³÷»ÕÏ»ñÇ ï»Õ³¹ñáõÙ</t>
  </si>
  <si>
    <t>Ø»ï³Õ³Ï³Ý ×³Õ³ß³ñÝ»ñÇ ÛáõÕ³Ý»ñÏáõÙ 2 ß»ñï</t>
  </si>
  <si>
    <t>ú¹³ï³ñ µÉáÏÝ»ñ</t>
  </si>
  <si>
    <t>ß³Õ³Ë</t>
  </si>
  <si>
    <t>E15-298
E15-304</t>
  </si>
  <si>
    <t>ËÍáõÍ</t>
  </si>
  <si>
    <t>åáÕå³ï ÏÉáñ</t>
  </si>
  <si>
    <t>E15-521</t>
  </si>
  <si>
    <t>ý³ë³¹. Ý»ñÏ</t>
  </si>
  <si>
    <t>êí³Õ³Í Ù³Ï»ñ»õáõÛÃÇ Ý»ñÏáõÙ ý³ë³¹³ÛÇÝ Ý»ñÏáí</t>
  </si>
  <si>
    <t>E10-153
ÏÇñ.</t>
  </si>
  <si>
    <t>È. ¶ñÇ·áñÛ³Ý</t>
  </si>
  <si>
    <t>ÐÇÙÝ³Ýáñá·Ù³Ý ³ßË³ï³ÝùÝ»ñ</t>
  </si>
  <si>
    <r>
      <rPr>
        <b/>
        <sz val="8"/>
        <rFont val="Arial Armenian"/>
        <family val="2"/>
      </rPr>
      <t>ÐÆØÜ²Üàðà¶Ø²Ü ²ÞÊ²î²ÜøÜºð¦</t>
    </r>
    <r>
      <rPr>
        <b/>
        <sz val="10"/>
        <rFont val="Arial Armenian"/>
        <family val="2"/>
      </rPr>
      <t xml:space="preserve"> Íñ³·ñÇ ÁÝ¹Ñ³Ýáõñ Ý³Ë³Ñ³ßí³ÛÇÝ ³ñÅ»ùÁ Ï³½ÙáõÙ ¿</t>
    </r>
  </si>
  <si>
    <t xml:space="preserve">§ø. ºðºì²Ü ²ì²Ü ì²ðâ²Î²Ü Þðæ²ÜÆ ²Ö²èÚ²Ü öàÔàòÆ Ð. 1 ´²¼Ø²´Ü²Î²ð²Ü ÞºÜøÆ Âºø î²ÜÆøÆ </t>
  </si>
  <si>
    <t xml:space="preserve">Ìñ³·ñÇ ³Ýí³ÝáõÙÁ        ø. ºðºì²Ü ²ì²Ü ì²ðâ²Î²Ü Þðæ²ÜÆ ²Ö²èÚ²Ü öàÔàòÆ Ð. 1 ´²¼Ø²´Ü²Î²ð²Ü ÞºÜøÆ Âºø î²ÜÆøÆ </t>
  </si>
  <si>
    <t>ÐÆØÜ²Üàðà¶Ø²Ü ²ÞÊ²î²ÜøÜºð</t>
  </si>
  <si>
    <t xml:space="preserve">ø. ºðºì²Ü ²ì²Ü ì²ðâ²Î²Ü Þðæ²ÜÆ ²Ö²èÚ²Ü öàÔàòÆ Ð. 1 ´²¼Ø²´Ü²Î²ð²Ü ÞºÜøÆ Âºø î²ÜÆøÆ </t>
  </si>
  <si>
    <t>Ü³Ë³Ñ³ßÇí N1 ÐÇÙÝ³Ýáñá·Ù³Ý ³ßË³ï³ÝùÝ»ñ</t>
  </si>
  <si>
    <t>Ò»ÕÝ³å³ïáõÑ³Ý»ñÇ Ñ³ñÃ ÃÇÃ»ÕÛ³ Í³ÍÏáõÛÃÇ ù³Ý¹áõÙ</t>
  </si>
  <si>
    <t>æñÑáñ¹³ÝÝ»ñÇ ù³Ý¹áõÙ</t>
  </si>
  <si>
    <t>P8-21</t>
  </si>
  <si>
    <t>Î³í³ñ³Ù³ÍÇ ¨ ï³Ëï³Ï³Ù³ÍÇ ù³Ý¹áõÙ</t>
  </si>
  <si>
    <t>ÞÇÝ. ³ÕµÇ (Ý»ñ³éÛ³É ·áÛáõÃÛáõÝ áõÝ»óáÕÁ) Ñ³í³ùáõÙ, µ³ñÓáõÙ »õ ï»Õ³÷áËáõÙ 13ÏÙ</t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</si>
  <si>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/B=330ÙÙ, L=58Ù/</t>
    </r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</si>
  <si>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   /7 Ñ³ï/</t>
    </r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</si>
  <si>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h=11,7Ù, Ý»ñ³éÛ³É çñÑáë Ó³·³ñÝ»ñÁ
1.347+0.157x1.986=1.658</t>
    </r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</si>
  <si>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S=4x4,5Ù</t>
    </r>
    <r>
      <rPr>
        <vertAlign val="superscript"/>
        <sz val="8"/>
        <rFont val="Arial Armenian"/>
        <family val="2"/>
      </rPr>
      <t>2</t>
    </r>
  </si>
  <si>
    <t>ö³ÛïÛ³ ß»ñï³÷»ÕÏ»ñÇ ³ñÅ»ùÁ /900x900ÙÙ/</t>
  </si>
  <si>
    <t>ö³ÛïÛ³ »É³ñ³ÝÝ»ñÇ Çñ³Ï³Ý³óáõÙ 100x60ÙÙ ãáñëáõÝ»ñÇó /4 Ñ³ï/</t>
  </si>
  <si>
    <t>ìÝ³ëí³Í Íå»ÕÝ³áïù»ñÇ, Ï³Ý·Ý³ÏÝ»ñÇ, Ù³ñ¹³ÏÇ, í»ñ³Ï³Ý·ÝáõÙ, Ýáñ Ã»ù³ÝÝ»ñÇ ï»Õ³¹ñáõÙ /160x80ÙÙ ãáñëáõÝ»ñÇó/, ·³·³ÃÇ ï³Ëï³Ï 150x50ÙÙ</t>
  </si>
  <si>
    <t>²ÝÏÛáõÝ³Ï, 30x3ÙÙ L=135Ù</t>
  </si>
  <si>
    <t>î³ÝÇùÇ Ù»ï³Õ³Ï³Ý ×³Õ³ß³ñÇ ÙáÝï³ÅáõÙ</t>
  </si>
  <si>
    <t>àõÕÕ³ÝÏÛáõÝ 20x20x2ÙÙ, L=300Ù</t>
  </si>
  <si>
    <t>Þ»ñï³åáÕå³ï —3x50x120ÙÙ</t>
  </si>
  <si>
    <r>
      <t>æñÑáëÇ Çñ³Ï³Ý³óáõÙ óÇÝÏ³å³ï Ñ³ñÃ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=0.55ÙÙ, b=550ÙÙ, L=60ÙÙ/</t>
    </r>
  </si>
  <si>
    <r>
      <t>¶ÉË³ÝáóÇ ï»Õ³¹ñáõÙ óÇÝÏ³å³ï Ñ³ñÃ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=0.55ÙÙ, b=700ÙÙ, L=27Ù/</t>
    </r>
  </si>
  <si>
    <t>Î³í³ñ³Ù³ÍÇ ÷³Ûï³ÝÛáõÃ</t>
  </si>
  <si>
    <t>E12-278</t>
  </si>
  <si>
    <t>º½ñ³ÛÇÝ ï³Ëï³Ï³Ù³ÍÇ ÷³Ûï³ÝÛáõÃ</t>
  </si>
  <si>
    <t>E12-404</t>
  </si>
  <si>
    <r>
      <t xml:space="preserve">î³ÝÇùÇ Í³ÍÏáõÛÃÇ å³ïñ³ëïáõÙ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            </t>
    </r>
    <r>
      <rPr>
        <sz val="8"/>
        <rFont val="Arial LatArm"/>
        <family val="2"/>
      </rPr>
      <t>/КП-35-0.55/, Ý»ñ³éÛ³É Ï³í³ñ³Ù³ÍÁ</t>
    </r>
  </si>
  <si>
    <t>²ëïÇ×³Ý³í³Ý¹³ÏÇ ÙáõïùÇ í»ñÝ³Ù³ëÇ í»ñ³Ï³éáõóáõÙ</t>
  </si>
  <si>
    <t xml:space="preserve">Ð»Í³ÝÝ»ñÇ, Íå»ÕÝ³áïù»ñÇ ï»Õ³¹ñáõÙ </t>
  </si>
  <si>
    <t>E6-128
ÏÇñ.</t>
  </si>
  <si>
    <t>ä³ï»ñÇ Ã³÷í³Í ï»Õ³Ù³ë»ñÇ µ»ïáÝ³óáõÙ B15 ¹³ëÇ µ»ïáÝáí</t>
  </si>
  <si>
    <t>µ»ïáÝ B15</t>
  </si>
  <si>
    <t>Ï/Ù³Í 50%</t>
  </si>
  <si>
    <t>êí³ÕÇ í»ó³ÝÏÛáõÝ ó³Ýó  d=2ÙÙ, µçÇçÁ 50x50ÙÙ</t>
  </si>
  <si>
    <t>ó³Ýó</t>
  </si>
  <si>
    <t>êí³ÕáõÙ ó»Ù»Ýï-³í³½³ÛÇÝ ß³Õ³Ëáí, Ù»ï³Õ³ó³ÝóÇ íñ³</t>
  </si>
  <si>
    <t>Ê³ñëË³ÛÇÝ Ñ»ÕÛáõë M12 L=300ÙÙ</t>
  </si>
  <si>
    <t>Ñ»ÕÛáõë</t>
  </si>
  <si>
    <t>E34-389
K=0.5</t>
  </si>
  <si>
    <t>Î³ËáíÇ ³é³ëï³ÕÝ»ñÇ Çñ³Ï³Ý³óáõÙ åÉ³ëïÙ³ëë» í³Ñ³Ý³ÏÝ»ñÇó /Ý»ñ³éÛ³É ÑÇÙÝ³ÏÙ³ËùÁ/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</si>
  <si>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</si>
  <si>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ß»ñï. åÉ³ëïÇÏ</t>
  </si>
  <si>
    <t>ÑÇÙÝ³ÏÙ³Ëù</t>
  </si>
  <si>
    <t>³ÝÏÛáõÝ³Ï</t>
  </si>
  <si>
    <t>ËáÕáí³Ï</t>
  </si>
  <si>
    <t>—3x50x120ÙÙ</t>
  </si>
  <si>
    <t>ºø-´À²ÞÒ´-16/135</t>
  </si>
  <si>
    <t>ä³ÛÙ³Ý³·Çñ  N   ºø-´À²ÞÒ´-16/135</t>
  </si>
  <si>
    <t>ì»ñ³Ùµ³ñÓÇãÇ ß³Ñ³·áñÍáõÙ</t>
  </si>
  <si>
    <t>P8-300
K=0.8</t>
  </si>
  <si>
    <t>ö³Ûï» ÏáÝëïñáõÏóÇ³Ý»ñÇ ³å³ÙáÝï³ÅáõÙ</t>
  </si>
  <si>
    <t>E13-225</t>
  </si>
  <si>
    <t>Ø³Ï»ñ¨áõÛÃÇ Ù»Ïáõë³óáõÙ éáõµ»ñáÇ¹áí 1 ß»ñï</t>
  </si>
  <si>
    <t>éáõµ»ñáÇ¹</t>
  </si>
  <si>
    <t>Ù»ù / 
Å³Ù</t>
  </si>
  <si>
    <t xml:space="preserve">      èáõµÉáõó ¹ñ³ÙÇ ³ÝóÙ³Ý ·áñÍ³ÏÇóÁ Ñ³ßí³ñÏí³Í ¿ ³ßË³ïáÕÝ»ñÇ ³Ùë³Ï³Ý 215.709 Ñ³½© ¹ñ³Ù</t>
  </si>
  <si>
    <r>
      <t xml:space="preserve">øÇíÇ »ñ»ë³å³ïáõÙ ·áñÍ³ñ³Ý³ÛÇÝ Ý»ñÏ³Í³ÍÏáõÛÃáí óÇÝÏ³å³ï 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</si>
  <si>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t>СНиП IV-3-82  K=0.5</t>
  </si>
  <si>
    <t xml:space="preserve">      ÜÛáõÃ»ñÇ ³ñÅ»ùÝ»ñÁ í»ñóí³Í »Ý ýÇÝ³ÝëÝ»ñÇ Ý³Ë³ñ³ñáõÃÛ³Ý ÏáÕÙÇó Ññ³ï³ñ³Ïí³Í 2016Ã. N 10</t>
  </si>
  <si>
    <r>
      <t xml:space="preserve">æñháñ¹³ÝÇ Çñ³Ï³Ý³óáõÙ óÇÝÏ³å³ï Ñ³ñÃ ÃÇÃ»ÕÇó 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=0.55, b=1300ÙÙ, Ý»ñ³éÛ³É »½ñ³ÛÇÝ ï³Ëï³Ï³Ù³ÍÁ</t>
    </r>
  </si>
  <si>
    <t>Ò»ÕÝ³å³ïáõÑ³ÝÝ»ñÇ Çñ³Ï³Ý³óáõÙ</t>
  </si>
  <si>
    <r>
      <t xml:space="preserve">ö³Ûï³ÝÛáõÃ Ó»ÕÝ³å³ïáõÑ³ÝÝ»ñÇ Ñ³Ù³ñ /ãáñëáõ 100x60ÙÙ /ï³Ëï³ÏÝ»ñ </t>
    </r>
    <r>
      <rPr>
        <sz val="8"/>
        <rFont val="Symbol"/>
        <family val="2"/>
      </rPr>
      <t>d</t>
    </r>
    <r>
      <rPr>
        <sz val="8"/>
        <rFont val="Arial Armenian"/>
        <family val="2"/>
      </rPr>
      <t>=30ÙÙ/</t>
    </r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</si>
</sst>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8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sz val="8"/>
      <name val="Arial LatArm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Symbol"/>
      <family val="2"/>
    </font>
    <font>
      <sz val="7"/>
      <name val="Arial Armenian"/>
      <family val="2"/>
    </font>
    <font>
      <b/>
      <sz val="8"/>
      <name val="Arial Armenian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23" fillId="0" borderId="0"/>
    <xf numFmtId="0" fontId="23" fillId="0" borderId="0"/>
  </cellStyleXfs>
  <cellXfs count="1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49" fontId="2" fillId="0" borderId="2" xfId="0" applyNumberFormat="1" applyFont="1" applyBorder="1"/>
    <xf numFmtId="0" fontId="2" fillId="0" borderId="3" xfId="0" applyFont="1" applyBorder="1"/>
    <xf numFmtId="0" fontId="10" fillId="0" borderId="2" xfId="0" applyNumberFormat="1" applyFont="1" applyFill="1" applyBorder="1" applyAlignment="1" applyProtection="1">
      <alignment horizontal="left" wrapText="1"/>
      <protection locked="0"/>
    </xf>
    <xf numFmtId="4" fontId="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6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Fill="1" applyBorder="1" applyAlignment="1">
      <alignment vertical="center" wrapText="1"/>
    </xf>
    <xf numFmtId="0" fontId="10" fillId="0" borderId="0" xfId="1" applyNumberFormat="1" applyFont="1" applyFill="1" applyBorder="1" applyAlignment="1" applyProtection="1"/>
    <xf numFmtId="0" fontId="2" fillId="0" borderId="0" xfId="1" applyFont="1"/>
    <xf numFmtId="0" fontId="10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left"/>
    </xf>
    <xf numFmtId="0" fontId="10" fillId="0" borderId="2" xfId="1" applyNumberFormat="1" applyFont="1" applyFill="1" applyBorder="1" applyAlignment="1" applyProtection="1">
      <alignment horizontal="center" vertical="center"/>
    </xf>
    <xf numFmtId="0" fontId="13" fillId="0" borderId="2" xfId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 applyProtection="1">
      <alignment vertical="center" wrapText="1"/>
    </xf>
    <xf numFmtId="166" fontId="12" fillId="0" borderId="2" xfId="1" applyNumberFormat="1" applyFont="1" applyFill="1" applyBorder="1" applyAlignment="1" applyProtection="1">
      <alignment vertical="center" wrapText="1"/>
    </xf>
    <xf numFmtId="49" fontId="12" fillId="0" borderId="2" xfId="1" applyNumberFormat="1" applyFont="1" applyFill="1" applyBorder="1" applyAlignment="1" applyProtection="1">
      <alignment horizontal="center"/>
      <protection locked="0"/>
    </xf>
    <xf numFmtId="0" fontId="12" fillId="0" borderId="2" xfId="1" applyNumberFormat="1" applyFont="1" applyFill="1" applyBorder="1" applyAlignment="1" applyProtection="1">
      <alignment horizontal="center" wrapText="1"/>
      <protection locked="0"/>
    </xf>
    <xf numFmtId="3" fontId="12" fillId="0" borderId="2" xfId="1" applyNumberFormat="1" applyFont="1" applyFill="1" applyBorder="1" applyAlignment="1" applyProtection="1">
      <alignment horizontal="center"/>
      <protection locked="0"/>
    </xf>
    <xf numFmtId="16" fontId="12" fillId="0" borderId="2" xfId="1" applyNumberFormat="1" applyFont="1" applyFill="1" applyBorder="1" applyAlignment="1" applyProtection="1">
      <alignment horizontal="left"/>
      <protection locked="0"/>
    </xf>
    <xf numFmtId="0" fontId="12" fillId="0" borderId="2" xfId="1" applyNumberFormat="1" applyFont="1" applyFill="1" applyBorder="1" applyAlignment="1" applyProtection="1">
      <alignment horizontal="left" wrapText="1"/>
      <protection locked="0"/>
    </xf>
    <xf numFmtId="3" fontId="12" fillId="0" borderId="2" xfId="1" applyNumberFormat="1" applyFont="1" applyFill="1" applyBorder="1" applyAlignment="1" applyProtection="1">
      <alignment horizontal="left"/>
      <protection locked="0"/>
    </xf>
    <xf numFmtId="3" fontId="12" fillId="0" borderId="2" xfId="1" applyNumberFormat="1" applyFont="1" applyFill="1" applyBorder="1" applyAlignment="1" applyProtection="1">
      <alignment horizontal="right"/>
      <protection locked="0"/>
    </xf>
    <xf numFmtId="4" fontId="12" fillId="0" borderId="2" xfId="1" applyNumberFormat="1" applyFont="1" applyFill="1" applyBorder="1" applyAlignment="1" applyProtection="1">
      <alignment horizontal="center"/>
      <protection locked="0"/>
    </xf>
    <xf numFmtId="4" fontId="10" fillId="0" borderId="0" xfId="1" applyNumberFormat="1" applyFont="1" applyFill="1" applyBorder="1" applyAlignment="1" applyProtection="1"/>
    <xf numFmtId="0" fontId="14" fillId="0" borderId="2" xfId="1" applyNumberFormat="1" applyFont="1" applyFill="1" applyBorder="1" applyAlignment="1" applyProtection="1">
      <alignment horizontal="left" wrapText="1"/>
      <protection locked="0"/>
    </xf>
    <xf numFmtId="4" fontId="15" fillId="0" borderId="2" xfId="1" applyNumberFormat="1" applyFont="1" applyFill="1" applyBorder="1" applyAlignment="1" applyProtection="1">
      <alignment horizontal="center"/>
      <protection locked="0"/>
    </xf>
    <xf numFmtId="168" fontId="12" fillId="0" borderId="2" xfId="1" applyNumberFormat="1" applyFont="1" applyFill="1" applyBorder="1" applyAlignment="1" applyProtection="1">
      <alignment horizontal="left"/>
      <protection locked="0"/>
    </xf>
    <xf numFmtId="10" fontId="12" fillId="0" borderId="2" xfId="1" applyNumberFormat="1" applyFont="1" applyFill="1" applyBorder="1" applyAlignment="1" applyProtection="1">
      <alignment horizontal="left"/>
      <protection locked="0"/>
    </xf>
    <xf numFmtId="0" fontId="12" fillId="0" borderId="2" xfId="1" applyNumberFormat="1" applyFont="1" applyFill="1" applyBorder="1" applyAlignment="1" applyProtection="1">
      <alignment horizontal="left"/>
      <protection locked="0"/>
    </xf>
    <xf numFmtId="9" fontId="10" fillId="0" borderId="2" xfId="1" applyNumberFormat="1" applyFont="1" applyFill="1" applyBorder="1" applyAlignment="1" applyProtection="1">
      <alignment horizontal="left"/>
    </xf>
    <xf numFmtId="0" fontId="12" fillId="0" borderId="2" xfId="1" applyNumberFormat="1" applyFont="1" applyFill="1" applyBorder="1" applyAlignment="1" applyProtection="1"/>
    <xf numFmtId="166" fontId="12" fillId="0" borderId="2" xfId="1" applyNumberFormat="1" applyFont="1" applyFill="1" applyBorder="1" applyAlignment="1" applyProtection="1"/>
    <xf numFmtId="164" fontId="12" fillId="0" borderId="2" xfId="1" applyNumberFormat="1" applyFont="1" applyFill="1" applyBorder="1" applyAlignment="1" applyProtection="1"/>
    <xf numFmtId="0" fontId="2" fillId="0" borderId="0" xfId="1" applyFont="1" applyAlignment="1">
      <alignment horizontal="left"/>
    </xf>
    <xf numFmtId="166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horizontal="left"/>
    </xf>
    <xf numFmtId="9" fontId="10" fillId="0" borderId="0" xfId="1" applyNumberFormat="1" applyFont="1" applyFill="1" applyBorder="1" applyAlignment="1" applyProtection="1">
      <alignment horizontal="left"/>
    </xf>
    <xf numFmtId="0" fontId="12" fillId="0" borderId="0" xfId="1" applyNumberFormat="1" applyFont="1" applyFill="1" applyBorder="1" applyAlignment="1" applyProtection="1"/>
    <xf numFmtId="166" fontId="12" fillId="0" borderId="0" xfId="1" applyNumberFormat="1" applyFont="1" applyFill="1" applyBorder="1" applyAlignment="1" applyProtection="1"/>
    <xf numFmtId="164" fontId="12" fillId="0" borderId="0" xfId="1" applyNumberFormat="1" applyFont="1" applyFill="1" applyBorder="1" applyAlignment="1" applyProtection="1"/>
    <xf numFmtId="0" fontId="5" fillId="0" borderId="1" xfId="0" applyFont="1" applyFill="1" applyBorder="1" applyAlignment="1">
      <alignment horizontal="left"/>
    </xf>
    <xf numFmtId="0" fontId="2" fillId="0" borderId="0" xfId="0" applyNumberFormat="1" applyFont="1" applyFill="1" applyBorder="1" applyAlignment="1" applyProtection="1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2" fillId="0" borderId="0" xfId="0" applyFont="1" applyFill="1" applyBorder="1"/>
    <xf numFmtId="0" fontId="5" fillId="0" borderId="1" xfId="0" applyFont="1" applyFill="1" applyBorder="1" applyAlignment="1">
      <alignment horizontal="center" wrapText="1"/>
    </xf>
    <xf numFmtId="167" fontId="5" fillId="0" borderId="1" xfId="0" applyNumberFormat="1" applyFont="1" applyFill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/>
    </xf>
    <xf numFmtId="167" fontId="5" fillId="0" borderId="27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167" fontId="5" fillId="0" borderId="0" xfId="0" applyNumberFormat="1" applyFont="1" applyFill="1"/>
    <xf numFmtId="2" fontId="5" fillId="0" borderId="0" xfId="0" applyNumberFormat="1" applyFont="1" applyFill="1"/>
    <xf numFmtId="0" fontId="5" fillId="0" borderId="0" xfId="0" applyFont="1" applyFill="1"/>
    <xf numFmtId="164" fontId="5" fillId="0" borderId="28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right"/>
    </xf>
    <xf numFmtId="166" fontId="10" fillId="0" borderId="0" xfId="1" applyNumberFormat="1" applyFont="1" applyFill="1" applyBorder="1" applyAlignment="1" applyProtection="1">
      <alignment horizontal="left"/>
    </xf>
    <xf numFmtId="3" fontId="15" fillId="0" borderId="2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0" fillId="0" borderId="0" xfId="1" applyNumberFormat="1" applyFont="1" applyFill="1" applyBorder="1" applyAlignment="1" applyProtection="1">
      <alignment horizontal="left"/>
    </xf>
    <xf numFmtId="0" fontId="2" fillId="0" borderId="0" xfId="1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1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2" fontId="5" fillId="0" borderId="23" xfId="0" applyNumberFormat="1" applyFont="1" applyFill="1" applyBorder="1" applyAlignment="1">
      <alignment horizontal="left" vertical="center"/>
    </xf>
    <xf numFmtId="2" fontId="5" fillId="0" borderId="24" xfId="0" applyNumberFormat="1" applyFont="1" applyFill="1" applyBorder="1" applyAlignment="1">
      <alignment horizontal="left" vertical="center"/>
    </xf>
    <xf numFmtId="2" fontId="5" fillId="0" borderId="25" xfId="0" applyNumberFormat="1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 wrapText="1"/>
    </xf>
    <xf numFmtId="2" fontId="5" fillId="0" borderId="2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7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right"/>
    </xf>
    <xf numFmtId="167" fontId="5" fillId="0" borderId="23" xfId="0" applyNumberFormat="1" applyFont="1" applyFill="1" applyBorder="1" applyAlignment="1">
      <alignment horizontal="left" vertical="center"/>
    </xf>
    <xf numFmtId="167" fontId="5" fillId="0" borderId="24" xfId="0" applyNumberFormat="1" applyFont="1" applyFill="1" applyBorder="1" applyAlignment="1">
      <alignment horizontal="left" vertical="center"/>
    </xf>
    <xf numFmtId="167" fontId="5" fillId="0" borderId="25" xfId="0" applyNumberFormat="1" applyFont="1" applyFill="1" applyBorder="1" applyAlignment="1">
      <alignment horizontal="left" vertical="center"/>
    </xf>
    <xf numFmtId="166" fontId="15" fillId="0" borderId="2" xfId="1" applyNumberFormat="1" applyFont="1" applyFill="1" applyBorder="1" applyAlignment="1" applyProtection="1">
      <alignment horizontal="center"/>
      <protection locked="0"/>
    </xf>
    <xf numFmtId="166" fontId="12" fillId="0" borderId="2" xfId="1" applyNumberFormat="1" applyFont="1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" name="Line 175791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" name="Line 175792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" name="Line 175793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" name="Line 175794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6" name="Line 175795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" name="Line 175796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8" name="Line 175797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9" name="Line 175798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0" name="Line 175799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1" name="Line 175800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2" name="Line 175801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3" name="Line 175802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4" name="Line 175803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" name="Line 175804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" name="Line 175805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" name="Line 175806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" name="Line 175807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" name="Line 175808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" name="Line 175809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1" name="Line 175810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" name="Line 175811"/>
        <xdr:cNvSpPr>
          <a:spLocks noChangeShapeType="1"/>
        </xdr:cNvSpPr>
      </xdr:nvSpPr>
      <xdr:spPr bwMode="auto">
        <a:xfrm>
          <a:off x="5524500" y="1291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3" name="Line 17581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4" name="Line 17581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5" name="Line 17581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6" name="Line 17581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7" name="Line 17581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8" name="Line 17581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29" name="Line 175818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30" name="Line 175819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31" name="Line 175820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32" name="Line 175821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33" name="Line 17582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34" name="Line 17582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35" name="Line 17582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36" name="Line 17582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37" name="Line 17582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38" name="Line 17582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39" name="Line 175828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40" name="Line 175829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41" name="Line 175830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42" name="Line 175831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43" name="Line 17583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44" name="Line 17583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45" name="Line 17583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46" name="Line 17583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47" name="Line 17583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48" name="Line 17583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49" name="Line 175838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50" name="Line 175839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51" name="Line 175840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52" name="Line 175841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53" name="Line 17584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54" name="Line 17584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55" name="Line 17584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56" name="Line 17584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57" name="Line 17584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58" name="Line 17584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59" name="Line 175848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60" name="Line 175849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61" name="Line 175850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62" name="Line 175851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63" name="Line 17585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64" name="Line 17585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65" name="Line 17585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66" name="Line 17585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67" name="Line 17585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68" name="Line 17585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69" name="Line 175858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70" name="Line 175859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71" name="Line 175860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72" name="Line 175861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73" name="Line 175862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74" name="Line 175863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75" name="Line 175864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76" name="Line 175865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77" name="Line 175866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118</xdr:row>
      <xdr:rowOff>0</xdr:rowOff>
    </xdr:from>
    <xdr:to>
      <xdr:col>10</xdr:col>
      <xdr:colOff>38100</xdr:colOff>
      <xdr:row>118</xdr:row>
      <xdr:rowOff>0</xdr:rowOff>
    </xdr:to>
    <xdr:sp macro="" textlink="">
      <xdr:nvSpPr>
        <xdr:cNvPr id="78" name="Line 175867"/>
        <xdr:cNvSpPr>
          <a:spLocks noChangeShapeType="1"/>
        </xdr:cNvSpPr>
      </xdr:nvSpPr>
      <xdr:spPr bwMode="auto">
        <a:xfrm>
          <a:off x="55245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79" name="Line 17586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80" name="Line 17586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81" name="Line 17587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82" name="Line 17587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83" name="Line 17587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84" name="Line 17587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85" name="Line 17587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86" name="Line 17587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87" name="Line 17587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88" name="Line 17587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89" name="Line 17587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90" name="Line 17587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91" name="Line 17588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92" name="Line 17588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93" name="Line 17588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94" name="Line 17588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95" name="Line 17588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96" name="Line 17588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97" name="Line 17588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98" name="Line 17588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99" name="Line 17588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00" name="Line 17588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01" name="Line 17589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02" name="Line 17589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03" name="Line 17589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04" name="Line 17589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05" name="Line 17589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06" name="Line 17589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07" name="Line 17589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08" name="Line 17589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09" name="Line 17589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10" name="Line 17589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11" name="Line 17590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12" name="Line 17590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13" name="Line 17590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14" name="Line 17590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15" name="Line 17590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16" name="Line 17590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17" name="Line 17590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18" name="Line 17590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19" name="Line 17590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20" name="Line 17590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21" name="Line 17591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22" name="Line 17591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23" name="Line 17591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24" name="Line 17591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25" name="Line 17591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26" name="Line 17591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27" name="Line 17591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28" name="Line 17591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29" name="Line 17591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30" name="Line 17591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31" name="Line 17592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32" name="Line 17592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33" name="Line 17592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34" name="Line 17592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35" name="Line 17592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36" name="Line 17592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37" name="Line 17592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38" name="Line 17592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39" name="Line 17592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40" name="Line 17592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41" name="Line 17593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42" name="Line 17593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43" name="Line 17593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44" name="Line 17593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45" name="Line 17593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46" name="Line 17593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47" name="Line 17593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48" name="Line 17593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49" name="Line 17593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50" name="Line 17593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51" name="Line 17594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52" name="Line 17594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53" name="Line 17594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54" name="Line 17594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55" name="Line 17594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56" name="Line 17594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57" name="Line 17594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58" name="Line 17594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59" name="Line 17594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0" name="Line 17594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1" name="Line 17595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2" name="Line 17595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3" name="Line 17595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4" name="Line 17595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5" name="Line 17595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6" name="Line 17595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7" name="Line 175956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8" name="Line 175957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69" name="Line 175958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0" name="Line 175959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1" name="Line 175960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2" name="Line 175961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3" name="Line 175962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4" name="Line 175963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5" name="Line 175964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122</xdr:row>
      <xdr:rowOff>0</xdr:rowOff>
    </xdr:from>
    <xdr:to>
      <xdr:col>10</xdr:col>
      <xdr:colOff>38100</xdr:colOff>
      <xdr:row>122</xdr:row>
      <xdr:rowOff>0</xdr:rowOff>
    </xdr:to>
    <xdr:sp macro="" textlink="">
      <xdr:nvSpPr>
        <xdr:cNvPr id="176" name="Line 175965"/>
        <xdr:cNvSpPr>
          <a:spLocks noChangeShapeType="1"/>
        </xdr:cNvSpPr>
      </xdr:nvSpPr>
      <xdr:spPr bwMode="auto">
        <a:xfrm>
          <a:off x="55245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77" name="Line 1743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78" name="Line 1744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79" name="Line 1745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80" name="Line 1746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81" name="Line 1747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82" name="Line 1748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83" name="Line 1749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84" name="Line 1750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85" name="Line 1751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86" name="Line 1752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87" name="Line 1753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88" name="Line 1754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89" name="Line 1755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90" name="Line 1756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134</xdr:row>
      <xdr:rowOff>0</xdr:rowOff>
    </xdr:from>
    <xdr:to>
      <xdr:col>10</xdr:col>
      <xdr:colOff>38100</xdr:colOff>
      <xdr:row>134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1858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" name="Line 1743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" name="Line 1744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" name="Line 1745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8" name="Line 1746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" name="Line 1747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0" name="Line 1748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1" name="Line 1749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2" name="Line 1750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3" name="Line 1751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4" name="Line 1752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5" name="Line 1753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6" name="Line 1754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7" name="Line 1755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8" name="Line 1756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9" name="Line 1743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0" name="Line 1744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1" name="Line 1745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2" name="Line 1746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3" name="Line 1747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4" name="Line 1748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5" name="Line 1749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6" name="Line 1750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7" name="Line 1751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8" name="Line 1752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9" name="Line 1753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0" name="Line 1754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1" name="Line 1755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2" name="Line 1756"/>
        <xdr:cNvSpPr>
          <a:spLocks noChangeShapeType="1"/>
        </xdr:cNvSpPr>
      </xdr:nvSpPr>
      <xdr:spPr bwMode="auto">
        <a:xfrm>
          <a:off x="5495925" y="2328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61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62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63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64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65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66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67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68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69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70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71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72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73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74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89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90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91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92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93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94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95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96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97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98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299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00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01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02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03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04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05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06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07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08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09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10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11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12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13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14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15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16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17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18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19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20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21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22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23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24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25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26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27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28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29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30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31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32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33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34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35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36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37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38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39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40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41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42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43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44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15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16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17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18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19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20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21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22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23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24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25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26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27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28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29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30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31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32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33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34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35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36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37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38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39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40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41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42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57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58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59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60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61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62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63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64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65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66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67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68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69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70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71" name="Line 174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72" name="Line 174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73" name="Line 174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74" name="Line 174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75" name="Line 1747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76" name="Line 1748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77" name="Line 1749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78" name="Line 1750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79" name="Line 1751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80" name="Line 1752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81" name="Line 175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82" name="Line 175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83" name="Line 175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84" name="Line 175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85" name="Line 174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86" name="Line 174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87" name="Line 174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88" name="Line 174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89" name="Line 1747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90" name="Line 1748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91" name="Line 1749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92" name="Line 1750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93" name="Line 1751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94" name="Line 1752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95" name="Line 175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96" name="Line 175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97" name="Line 175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98" name="Line 175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499" name="Line 174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00" name="Line 174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01" name="Line 174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02" name="Line 174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03" name="Line 1747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04" name="Line 1748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05" name="Line 1749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06" name="Line 1750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07" name="Line 1751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08" name="Line 1752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09" name="Line 175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10" name="Line 175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11" name="Line 175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12" name="Line 175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13" name="Line 174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14" name="Line 174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15" name="Line 174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16" name="Line 174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17" name="Line 1747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18" name="Line 1748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19" name="Line 1749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0" name="Line 1750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1" name="Line 1751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2" name="Line 1752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3" name="Line 175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4" name="Line 175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5" name="Line 175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6" name="Line 175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7" name="Line 174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8" name="Line 174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9" name="Line 174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0" name="Line 174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1" name="Line 1747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2" name="Line 1748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3" name="Line 1749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4" name="Line 1750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5" name="Line 1751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6" name="Line 1752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7" name="Line 175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8" name="Line 175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9" name="Line 175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40" name="Line 175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41" name="Line 174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42" name="Line 174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43" name="Line 174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44" name="Line 174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45" name="Line 1747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46" name="Line 1748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47" name="Line 1749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48" name="Line 1750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49" name="Line 1751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50" name="Line 1752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51" name="Line 175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52" name="Line 175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53" name="Line 175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54" name="Line 175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55" name="Line 174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56" name="Line 174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57" name="Line 174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58" name="Line 174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59" name="Line 1747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60" name="Line 1748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61" name="Line 1749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62" name="Line 1750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63" name="Line 1751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64" name="Line 1752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65" name="Line 175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66" name="Line 175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67" name="Line 175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68" name="Line 175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69" name="Line 174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70" name="Line 174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71" name="Line 174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72" name="Line 174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73" name="Line 1747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74" name="Line 1748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75" name="Line 1749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76" name="Line 1750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77" name="Line 1751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78" name="Line 1752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79" name="Line 175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80" name="Line 175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81" name="Line 175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82" name="Line 175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83" name="Line 174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84" name="Line 174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85" name="Line 174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86" name="Line 174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87" name="Line 1747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88" name="Line 1748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89" name="Line 1749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0" name="Line 1750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1" name="Line 1751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2" name="Line 1752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3" name="Line 1753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4" name="Line 1754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5" name="Line 1755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6" name="Line 1756"/>
        <xdr:cNvSpPr>
          <a:spLocks noChangeShapeType="1"/>
        </xdr:cNvSpPr>
      </xdr:nvSpPr>
      <xdr:spPr bwMode="auto">
        <a:xfrm>
          <a:off x="5495925" y="312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97" name="Line 15146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98" name="Line 15147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599" name="Line 15148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00" name="Line 15149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01" name="Line 15150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02" name="Line 15151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03" name="Line 15152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04" name="Line 15153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05" name="Line 15154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06" name="Line 15155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07" name="Line 15156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08" name="Line 15157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09" name="Line 15158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10" name="Line 15159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11" name="Line 15160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12" name="Line 15161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13" name="Line 15162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14" name="Line 15163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15" name="Line 15164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16" name="Line 15165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17" name="Line 15166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18" name="Line 15167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19" name="Line 15168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20" name="Line 15169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21" name="Line 15170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22" name="Line 15171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23" name="Line 15172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24" name="Line 15173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25" name="Line 15174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26" name="Line 15175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27" name="Line 15176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28" name="Line 15177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29" name="Line 15178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30" name="Line 15179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31" name="Line 15180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32" name="Line 15181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33" name="Line 15182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34" name="Line 15183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35" name="Line 15184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36" name="Line 15185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37" name="Line 15186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38" name="Line 15187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39" name="Line 15188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40" name="Line 15189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41" name="Line 15190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42" name="Line 15191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43" name="Line 15192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44" name="Line 15193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45" name="Line 15194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46" name="Line 15195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47" name="Line 15196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48" name="Line 15197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49" name="Line 15198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50" name="Line 15199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51" name="Line 15200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52" name="Line 15201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53" name="Line 15202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54" name="Line 15203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55" name="Line 15204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56" name="Line 15205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57" name="Line 15206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58" name="Line 15207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59" name="Line 15208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60" name="Line 15209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61" name="Line 15210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62" name="Line 15211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63" name="Line 15212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64" name="Line 15213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65" name="Line 15214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190</xdr:row>
      <xdr:rowOff>0</xdr:rowOff>
    </xdr:from>
    <xdr:to>
      <xdr:col>10</xdr:col>
      <xdr:colOff>38100</xdr:colOff>
      <xdr:row>190</xdr:row>
      <xdr:rowOff>0</xdr:rowOff>
    </xdr:to>
    <xdr:sp macro="" textlink="">
      <xdr:nvSpPr>
        <xdr:cNvPr id="666" name="Line 15215"/>
        <xdr:cNvSpPr>
          <a:spLocks noChangeShapeType="1"/>
        </xdr:cNvSpPr>
      </xdr:nvSpPr>
      <xdr:spPr bwMode="auto">
        <a:xfrm>
          <a:off x="5514975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7" name="Line 1743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8" name="Line 1744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9" name="Line 1745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0" name="Line 1746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1" name="Line 1747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2" name="Line 1748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3" name="Line 1749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4" name="Line 1750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5" name="Line 1751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6" name="Line 1752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7" name="Line 1753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8" name="Line 1754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9" name="Line 1755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0" name="Line 1756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1" name="Line 1544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2" name="Line 1545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3" name="Line 1546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4" name="Line 1547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5" name="Line 1548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6" name="Line 1549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7" name="Line 1550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8" name="Line 1551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9" name="Line 1552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0" name="Line 1553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1" name="Line 1554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2" name="Line 1555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3" name="Line 1556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4" name="Line 1557"/>
        <xdr:cNvSpPr>
          <a:spLocks noChangeShapeType="1"/>
        </xdr:cNvSpPr>
      </xdr:nvSpPr>
      <xdr:spPr bwMode="auto">
        <a:xfrm>
          <a:off x="5715000" y="3364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65" name="Line 979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66" name="Line 9791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67" name="Line 9792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68" name="Line 9793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69" name="Line 9794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70" name="Line 9795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71" name="Line 9796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72" name="Line 979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73" name="Line 9798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74" name="Line 9799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75" name="Line 980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76" name="Line 9801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77" name="Line 9802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78" name="Line 9803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79" name="Line 167286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80" name="Line 16728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81" name="Line 167288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82" name="Line 167289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83" name="Line 16729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84" name="Line 167291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85" name="Line 167292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86" name="Line 167293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87" name="Line 167294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88" name="Line 167295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89" name="Line 167296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90" name="Line 16729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91" name="Line 167298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92" name="Line 167299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93" name="Line 16730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94" name="Line 167301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95" name="Line 167302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96" name="Line 167303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97" name="Line 167304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98" name="Line 167305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799" name="Line 167306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00" name="Line 16730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01" name="Line 167308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02" name="Line 167309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03" name="Line 16731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04" name="Line 167311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05" name="Line 167312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06" name="Line 167313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07" name="Line 167314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08" name="Line 167315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09" name="Line 167316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10" name="Line 16731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11" name="Line 167318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12" name="Line 167319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13" name="Line 16732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14" name="Line 167321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15" name="Line 167322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16" name="Line 167323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17" name="Line 167324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18" name="Line 167325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19" name="Line 167326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20" name="Line 16732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21" name="Line 103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22" name="Line 1038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23" name="Line 1039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24" name="Line 104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25" name="Line 1041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26" name="Line 1042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27" name="Line 1043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28" name="Line 1044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29" name="Line 1045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30" name="Line 1046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31" name="Line 104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32" name="Line 1048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33" name="Line 1049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34" name="Line 105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35" name="Line 103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36" name="Line 1038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37" name="Line 1039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38" name="Line 104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39" name="Line 1041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40" name="Line 1042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41" name="Line 1043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42" name="Line 1044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43" name="Line 1045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44" name="Line 1046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45" name="Line 104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46" name="Line 1048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47" name="Line 1049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48" name="Line 105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49" name="Line 1743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50" name="Line 1744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51" name="Line 1745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52" name="Line 1746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53" name="Line 1747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54" name="Line 1748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55" name="Line 1749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56" name="Line 1750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57" name="Line 1751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58" name="Line 1752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59" name="Line 1753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60" name="Line 1754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61" name="Line 1755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178</xdr:row>
      <xdr:rowOff>0</xdr:rowOff>
    </xdr:from>
    <xdr:to>
      <xdr:col>10</xdr:col>
      <xdr:colOff>38100</xdr:colOff>
      <xdr:row>178</xdr:row>
      <xdr:rowOff>0</xdr:rowOff>
    </xdr:to>
    <xdr:sp macro="" textlink="">
      <xdr:nvSpPr>
        <xdr:cNvPr id="862" name="Line 1756"/>
        <xdr:cNvSpPr>
          <a:spLocks noChangeShapeType="1"/>
        </xdr:cNvSpPr>
      </xdr:nvSpPr>
      <xdr:spPr bwMode="auto">
        <a:xfrm>
          <a:off x="57435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63" name="Line 979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64" name="Line 9791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65" name="Line 9792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66" name="Line 9793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67" name="Line 9794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68" name="Line 9795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69" name="Line 9796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70" name="Line 979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71" name="Line 9798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72" name="Line 9799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73" name="Line 980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74" name="Line 9801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75" name="Line 9802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76" name="Line 9803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77" name="Line 167286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78" name="Line 16728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79" name="Line 167288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80" name="Line 167289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81" name="Line 16729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82" name="Line 167291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83" name="Line 167292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84" name="Line 167293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85" name="Line 167294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86" name="Line 167295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87" name="Line 167296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88" name="Line 16729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89" name="Line 167298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90" name="Line 167299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91" name="Line 16730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92" name="Line 167301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93" name="Line 167302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94" name="Line 167303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95" name="Line 167304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96" name="Line 167305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97" name="Line 167306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98" name="Line 16730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899" name="Line 167308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00" name="Line 167309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01" name="Line 16731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02" name="Line 167311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03" name="Line 167312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04" name="Line 167313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05" name="Line 167314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06" name="Line 167315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07" name="Line 167316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08" name="Line 16731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09" name="Line 167318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10" name="Line 167319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11" name="Line 16732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12" name="Line 167321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13" name="Line 167322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14" name="Line 167323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15" name="Line 167324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16" name="Line 167325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17" name="Line 167326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18" name="Line 16732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19" name="Line 103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20" name="Line 1038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21" name="Line 1039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22" name="Line 104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23" name="Line 1041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24" name="Line 1042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25" name="Line 1043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26" name="Line 1044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27" name="Line 1045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28" name="Line 1046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29" name="Line 104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30" name="Line 1048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31" name="Line 1049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32" name="Line 105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33" name="Line 103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34" name="Line 1038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35" name="Line 1039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36" name="Line 104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37" name="Line 1041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38" name="Line 1042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39" name="Line 1043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40" name="Line 1044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41" name="Line 1045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42" name="Line 1046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43" name="Line 104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44" name="Line 1048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45" name="Line 1049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46" name="Line 105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47" name="Line 1743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48" name="Line 1744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49" name="Line 1745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50" name="Line 1746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51" name="Line 1747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52" name="Line 1748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53" name="Line 1749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54" name="Line 1750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55" name="Line 1751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56" name="Line 1752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57" name="Line 1753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58" name="Line 1754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59" name="Line 1755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182</xdr:row>
      <xdr:rowOff>0</xdr:rowOff>
    </xdr:from>
    <xdr:to>
      <xdr:col>10</xdr:col>
      <xdr:colOff>38100</xdr:colOff>
      <xdr:row>182</xdr:row>
      <xdr:rowOff>0</xdr:rowOff>
    </xdr:to>
    <xdr:sp macro="" textlink="">
      <xdr:nvSpPr>
        <xdr:cNvPr id="960" name="Line 1756"/>
        <xdr:cNvSpPr>
          <a:spLocks noChangeShapeType="1"/>
        </xdr:cNvSpPr>
      </xdr:nvSpPr>
      <xdr:spPr bwMode="auto">
        <a:xfrm>
          <a:off x="5743575" y="5143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59" name="Line 9790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60" name="Line 9791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61" name="Line 9792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62" name="Line 9793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63" name="Line 9794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64" name="Line 9795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65" name="Line 9796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66" name="Line 9797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67" name="Line 9798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68" name="Line 9799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69" name="Line 9800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70" name="Line 9801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71" name="Line 9802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72" name="Line 9803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73" name="Line 167286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74" name="Line 167287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75" name="Line 167288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76" name="Line 167289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77" name="Line 167290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78" name="Line 167291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79" name="Line 167292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80" name="Line 167293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81" name="Line 167294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82" name="Line 167295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83" name="Line 167296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84" name="Line 167297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85" name="Line 167298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86" name="Line 167299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87" name="Line 167300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88" name="Line 167301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89" name="Line 167302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90" name="Line 167303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91" name="Line 167304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92" name="Line 167305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93" name="Line 167306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94" name="Line 167307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95" name="Line 167308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96" name="Line 167309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97" name="Line 167310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98" name="Line 167311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099" name="Line 167312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00" name="Line 167313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01" name="Line 167314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02" name="Line 167315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03" name="Line 167316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04" name="Line 167317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05" name="Line 167318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06" name="Line 167319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07" name="Line 167320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08" name="Line 167321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09" name="Line 167322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10" name="Line 167323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11" name="Line 167324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12" name="Line 167325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13" name="Line 167326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14" name="Line 167327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15" name="Line 1743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16" name="Line 1744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17" name="Line 1745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18" name="Line 1746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19" name="Line 1747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20" name="Line 1748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21" name="Line 1749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22" name="Line 1750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23" name="Line 1751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24" name="Line 1752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25" name="Line 1753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26" name="Line 1754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27" name="Line 1755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202</xdr:row>
      <xdr:rowOff>0</xdr:rowOff>
    </xdr:from>
    <xdr:to>
      <xdr:col>10</xdr:col>
      <xdr:colOff>38100</xdr:colOff>
      <xdr:row>202</xdr:row>
      <xdr:rowOff>0</xdr:rowOff>
    </xdr:to>
    <xdr:sp macro="" textlink="">
      <xdr:nvSpPr>
        <xdr:cNvPr id="1128" name="Line 1756"/>
        <xdr:cNvSpPr>
          <a:spLocks noChangeShapeType="1"/>
        </xdr:cNvSpPr>
      </xdr:nvSpPr>
      <xdr:spPr bwMode="auto">
        <a:xfrm>
          <a:off x="5496339" y="297842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1" name="Line 979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2" name="Line 9791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3" name="Line 9792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4" name="Line 9793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5" name="Line 9794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6" name="Line 9795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7" name="Line 9796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8" name="Line 979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9" name="Line 9798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0" name="Line 9799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1" name="Line 980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2" name="Line 9801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3" name="Line 9802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4" name="Line 9803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5" name="Line 167286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6" name="Line 16728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7" name="Line 167288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8" name="Line 167289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9" name="Line 16729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0" name="Line 167291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1" name="Line 167292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2" name="Line 167293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3" name="Line 167294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4" name="Line 167295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5" name="Line 167296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6" name="Line 16729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7" name="Line 167298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8" name="Line 167299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9" name="Line 16730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0" name="Line 167301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1" name="Line 167302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2" name="Line 167303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3" name="Line 167304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4" name="Line 167305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5" name="Line 167306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6" name="Line 16730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7" name="Line 167308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8" name="Line 167309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9" name="Line 16731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0" name="Line 167311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1" name="Line 167312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2" name="Line 167313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3" name="Line 167314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4" name="Line 167315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5" name="Line 167316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6" name="Line 16731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7" name="Line 167318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8" name="Line 167319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9" name="Line 16732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0" name="Line 167321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1" name="Line 167322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2" name="Line 167323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3" name="Line 167324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4" name="Line 167325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5" name="Line 167326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6" name="Line 16732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7" name="Line 103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8" name="Line 1038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9" name="Line 1039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0" name="Line 104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1" name="Line 1041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2" name="Line 1042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3" name="Line 1043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4" name="Line 1044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5" name="Line 1045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6" name="Line 1046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7" name="Line 104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8" name="Line 1048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9" name="Line 1049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0" name="Line 105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1" name="Line 103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2" name="Line 1038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3" name="Line 1039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4" name="Line 104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5" name="Line 1041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6" name="Line 1042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7" name="Line 1043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8" name="Line 1044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9" name="Line 1045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0" name="Line 1046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1" name="Line 104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2" name="Line 1048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3" name="Line 1049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4" name="Line 105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5" name="Line 1743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6" name="Line 1744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7" name="Line 1745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8" name="Line 1746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9" name="Line 1747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0" name="Line 1748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1" name="Line 1749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2" name="Line 1750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3" name="Line 1751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4" name="Line 1752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5" name="Line 1753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6" name="Line 1754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7" name="Line 1755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8" name="Line 1756"/>
        <xdr:cNvSpPr>
          <a:spLocks noChangeShapeType="1"/>
        </xdr:cNvSpPr>
      </xdr:nvSpPr>
      <xdr:spPr bwMode="auto">
        <a:xfrm>
          <a:off x="5495925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I7" sqref="I7"/>
    </sheetView>
  </sheetViews>
  <sheetFormatPr defaultRowHeight="12.75"/>
  <cols>
    <col min="1" max="1" width="3.42578125" style="2" customWidth="1"/>
    <col min="2" max="2" width="27" style="1" customWidth="1"/>
    <col min="3" max="3" width="56.85546875" style="3" customWidth="1"/>
    <col min="4" max="16384" width="9.140625" style="1"/>
  </cols>
  <sheetData>
    <row r="1" spans="1:3" ht="14.1" customHeight="1">
      <c r="A1" s="92" t="s">
        <v>0</v>
      </c>
      <c r="B1" s="92"/>
      <c r="C1" s="92"/>
    </row>
    <row r="2" spans="1:3" ht="14.1" customHeight="1"/>
    <row r="3" spans="1:3" ht="14.1" customHeight="1"/>
    <row r="4" spans="1:3" ht="15.95" customHeight="1">
      <c r="A4" s="4">
        <v>1</v>
      </c>
      <c r="B4" s="5" t="s">
        <v>1</v>
      </c>
      <c r="C4" s="6"/>
    </row>
    <row r="5" spans="1:3" ht="15.95" customHeight="1">
      <c r="A5" s="4">
        <v>2</v>
      </c>
      <c r="B5" s="5" t="s">
        <v>2</v>
      </c>
      <c r="C5" s="6"/>
    </row>
    <row r="6" spans="1:3" ht="15.95" customHeight="1">
      <c r="A6" s="4">
        <v>3</v>
      </c>
      <c r="B6" s="7" t="s">
        <v>59</v>
      </c>
      <c r="C6" s="8" t="s">
        <v>182</v>
      </c>
    </row>
  </sheetData>
  <mergeCells count="1">
    <mergeCell ref="A1:C1"/>
  </mergeCells>
  <phoneticPr fontId="6" type="noConversion"/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zoomScale="115" zoomScaleNormal="115" workbookViewId="0">
      <selection sqref="A1:G1"/>
    </sheetView>
  </sheetViews>
  <sheetFormatPr defaultRowHeight="12.75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6384" width="9.140625" style="1"/>
  </cols>
  <sheetData>
    <row r="1" spans="1:7" ht="15">
      <c r="A1" s="92" t="s">
        <v>3</v>
      </c>
      <c r="B1" s="92"/>
      <c r="C1" s="92"/>
      <c r="D1" s="92"/>
      <c r="E1" s="92"/>
      <c r="F1" s="92"/>
      <c r="G1" s="92"/>
    </row>
    <row r="2" spans="1:7">
      <c r="A2" s="93"/>
      <c r="B2" s="93"/>
      <c r="C2" s="93"/>
      <c r="D2" s="93"/>
      <c r="E2" s="93"/>
      <c r="F2" s="93"/>
      <c r="G2" s="93"/>
    </row>
    <row r="3" spans="1:7">
      <c r="A3" s="2"/>
      <c r="B3" s="2"/>
      <c r="C3" s="2"/>
      <c r="D3" s="2"/>
      <c r="E3" s="2"/>
      <c r="F3" s="2"/>
      <c r="G3" s="2"/>
    </row>
    <row r="4" spans="1:7" ht="15" customHeight="1">
      <c r="A4" s="93" t="s">
        <v>63</v>
      </c>
      <c r="B4" s="93"/>
      <c r="C4" s="93"/>
      <c r="D4" s="93"/>
      <c r="E4" s="93"/>
      <c r="F4" s="93"/>
      <c r="G4" s="93"/>
    </row>
    <row r="5" spans="1:7" ht="15" customHeight="1">
      <c r="A5" s="93" t="s">
        <v>64</v>
      </c>
      <c r="B5" s="93"/>
      <c r="C5" s="93"/>
      <c r="D5" s="93"/>
      <c r="E5" s="93"/>
      <c r="F5" s="93"/>
      <c r="G5" s="93"/>
    </row>
    <row r="6" spans="1:7" ht="15" customHeight="1">
      <c r="A6" s="93" t="s">
        <v>65</v>
      </c>
      <c r="B6" s="93"/>
      <c r="C6" s="93"/>
      <c r="D6" s="93"/>
      <c r="E6" s="93"/>
      <c r="F6" s="93"/>
      <c r="G6" s="93"/>
    </row>
    <row r="7" spans="1:7" ht="15" customHeight="1">
      <c r="A7" s="93" t="s">
        <v>66</v>
      </c>
      <c r="B7" s="93"/>
      <c r="C7" s="93"/>
      <c r="D7" s="93"/>
      <c r="E7" s="93"/>
      <c r="F7" s="93"/>
      <c r="G7" s="93"/>
    </row>
    <row r="8" spans="1:7" ht="15" customHeight="1">
      <c r="A8" s="93" t="s">
        <v>67</v>
      </c>
      <c r="B8" s="93"/>
      <c r="C8" s="93"/>
      <c r="D8" s="93"/>
      <c r="E8" s="93"/>
      <c r="F8" s="93"/>
      <c r="G8" s="93"/>
    </row>
    <row r="9" spans="1:7" ht="15" customHeight="1">
      <c r="A9" s="93" t="s">
        <v>68</v>
      </c>
      <c r="B9" s="93"/>
      <c r="C9" s="93"/>
      <c r="D9" s="93"/>
      <c r="E9" s="93"/>
      <c r="F9" s="93"/>
      <c r="G9" s="93"/>
    </row>
    <row r="10" spans="1:7" ht="15" customHeight="1">
      <c r="A10" s="93" t="s">
        <v>135</v>
      </c>
      <c r="B10" s="93"/>
      <c r="C10" s="93"/>
      <c r="D10" s="93"/>
      <c r="E10" s="93"/>
      <c r="F10" s="93"/>
      <c r="G10" s="93"/>
    </row>
    <row r="11" spans="1:7" ht="15" customHeight="1">
      <c r="A11" s="93" t="s">
        <v>69</v>
      </c>
      <c r="B11" s="93"/>
      <c r="C11" s="93"/>
      <c r="D11" s="93"/>
      <c r="E11" s="93"/>
      <c r="F11" s="93"/>
      <c r="G11" s="93"/>
    </row>
    <row r="12" spans="1:7" ht="15" customHeight="1">
      <c r="A12" s="93" t="s">
        <v>56</v>
      </c>
      <c r="B12" s="93"/>
      <c r="C12" s="93"/>
      <c r="D12" s="9">
        <v>1992.69</v>
      </c>
      <c r="E12" s="2"/>
      <c r="F12" s="2"/>
      <c r="G12" s="2"/>
    </row>
    <row r="13" spans="1:7" ht="15" customHeight="1">
      <c r="A13" s="93" t="s">
        <v>57</v>
      </c>
      <c r="B13" s="93"/>
      <c r="C13" s="93"/>
      <c r="D13" s="9">
        <v>2602.64</v>
      </c>
      <c r="E13" s="2"/>
      <c r="F13" s="2"/>
      <c r="G13" s="2"/>
    </row>
    <row r="14" spans="1:7" ht="15" customHeight="1">
      <c r="A14" s="93" t="s">
        <v>240</v>
      </c>
      <c r="B14" s="93"/>
      <c r="C14" s="93"/>
      <c r="D14" s="93"/>
      <c r="E14" s="93"/>
      <c r="F14" s="93"/>
      <c r="G14" s="93"/>
    </row>
    <row r="15" spans="1:7" ht="15" customHeight="1">
      <c r="A15" s="93" t="s">
        <v>70</v>
      </c>
      <c r="B15" s="93"/>
      <c r="C15" s="93"/>
      <c r="D15" s="93"/>
      <c r="E15" s="93"/>
      <c r="F15" s="93"/>
      <c r="G15" s="93"/>
    </row>
    <row r="16" spans="1:7" ht="15" customHeight="1">
      <c r="A16" s="93" t="s">
        <v>243</v>
      </c>
      <c r="B16" s="93"/>
      <c r="C16" s="93"/>
      <c r="D16" s="93"/>
      <c r="E16" s="93"/>
      <c r="F16" s="93"/>
      <c r="G16" s="93"/>
    </row>
    <row r="17" spans="1:7" ht="15" customHeight="1">
      <c r="A17" s="93" t="s">
        <v>136</v>
      </c>
      <c r="B17" s="93"/>
      <c r="C17" s="93"/>
      <c r="D17" s="93"/>
      <c r="E17" s="93"/>
      <c r="F17" s="93"/>
      <c r="G17" s="93"/>
    </row>
    <row r="18" spans="1:7" ht="15" customHeight="1">
      <c r="A18" s="93" t="s">
        <v>71</v>
      </c>
      <c r="B18" s="93"/>
      <c r="C18" s="93"/>
      <c r="D18" s="93"/>
      <c r="E18" s="93"/>
      <c r="F18" s="93"/>
      <c r="G18" s="93"/>
    </row>
    <row r="19" spans="1:7" ht="15" customHeight="1">
      <c r="A19" s="96" t="s">
        <v>184</v>
      </c>
      <c r="B19" s="95"/>
      <c r="C19" s="95"/>
      <c r="D19" s="95"/>
      <c r="E19" s="95"/>
      <c r="F19" s="95"/>
      <c r="G19" s="95"/>
    </row>
    <row r="20" spans="1:7" ht="15" customHeight="1">
      <c r="A20" s="94" t="s">
        <v>183</v>
      </c>
      <c r="B20" s="95"/>
      <c r="C20" s="95"/>
      <c r="D20" s="95"/>
      <c r="E20" s="95"/>
      <c r="F20" s="95"/>
      <c r="G20" s="95"/>
    </row>
    <row r="21" spans="1:7" ht="15" customHeight="1">
      <c r="A21" s="14">
        <v>12078.010089995689</v>
      </c>
      <c r="B21" s="94" t="s">
        <v>81</v>
      </c>
      <c r="C21" s="94"/>
      <c r="D21" s="94"/>
      <c r="E21" s="13"/>
      <c r="F21" s="13"/>
      <c r="G21" s="13"/>
    </row>
    <row r="22" spans="1:7" ht="15" customHeight="1">
      <c r="A22" s="93" t="s">
        <v>72</v>
      </c>
      <c r="B22" s="93"/>
      <c r="C22" s="93"/>
      <c r="D22" s="11">
        <v>11531.027796380349</v>
      </c>
      <c r="E22" s="93" t="s">
        <v>49</v>
      </c>
      <c r="F22" s="93"/>
      <c r="G22" s="10"/>
    </row>
    <row r="23" spans="1:7" ht="15" customHeight="1">
      <c r="A23" s="93" t="s">
        <v>73</v>
      </c>
      <c r="B23" s="93"/>
      <c r="C23" s="93"/>
      <c r="D23" s="12">
        <v>8.3296175784921349</v>
      </c>
      <c r="E23" s="93" t="s">
        <v>49</v>
      </c>
      <c r="F23" s="93"/>
      <c r="G23" s="10"/>
    </row>
    <row r="24" spans="1:7" ht="15" customHeight="1">
      <c r="A24" s="93"/>
      <c r="B24" s="93"/>
      <c r="C24" s="93"/>
      <c r="D24" s="93"/>
      <c r="E24" s="93"/>
      <c r="F24" s="93"/>
      <c r="G24" s="93"/>
    </row>
    <row r="25" spans="1:7" ht="15" customHeight="1">
      <c r="A25" s="93" t="s">
        <v>76</v>
      </c>
      <c r="B25" s="93"/>
      <c r="C25" s="93"/>
      <c r="D25" s="93"/>
      <c r="E25" s="93"/>
      <c r="F25" s="93"/>
      <c r="G25" s="93"/>
    </row>
    <row r="26" spans="1:7" ht="15" customHeight="1">
      <c r="A26" s="93" t="s">
        <v>75</v>
      </c>
      <c r="B26" s="93"/>
      <c r="C26" s="93"/>
      <c r="D26" s="93"/>
      <c r="E26" s="93"/>
      <c r="F26" s="93"/>
      <c r="G26" s="93"/>
    </row>
    <row r="27" spans="1:7" ht="15" customHeight="1">
      <c r="A27" s="15"/>
      <c r="B27" s="15"/>
      <c r="C27" s="15"/>
      <c r="D27" s="15"/>
      <c r="E27" s="15"/>
      <c r="F27" s="15"/>
      <c r="G27" s="15"/>
    </row>
    <row r="28" spans="1:7" ht="15" customHeight="1">
      <c r="A28" s="16"/>
      <c r="B28" s="93" t="s">
        <v>74</v>
      </c>
      <c r="C28" s="93"/>
      <c r="E28" s="16"/>
      <c r="F28" s="93" t="s">
        <v>82</v>
      </c>
      <c r="G28" s="93"/>
    </row>
    <row r="29" spans="1:7">
      <c r="B29" s="93"/>
      <c r="C29" s="93"/>
      <c r="D29" s="93"/>
      <c r="E29" s="97"/>
      <c r="F29" s="97"/>
      <c r="G29" s="97"/>
    </row>
    <row r="30" spans="1:7">
      <c r="B30" s="93"/>
      <c r="C30" s="93"/>
      <c r="D30" s="93"/>
      <c r="E30" s="97"/>
      <c r="F30" s="97"/>
      <c r="G30" s="97"/>
    </row>
    <row r="31" spans="1:7">
      <c r="B31" s="93"/>
      <c r="C31" s="93"/>
      <c r="D31" s="93"/>
      <c r="E31" s="97"/>
      <c r="F31" s="97"/>
      <c r="G31" s="97"/>
    </row>
    <row r="32" spans="1:7">
      <c r="B32" s="93"/>
      <c r="C32" s="93"/>
      <c r="D32" s="93"/>
      <c r="E32" s="97"/>
      <c r="F32" s="97"/>
      <c r="G32" s="97"/>
    </row>
    <row r="33" spans="2:7">
      <c r="B33" s="93"/>
      <c r="C33" s="93"/>
      <c r="D33" s="93"/>
      <c r="E33" s="97"/>
      <c r="F33" s="97"/>
      <c r="G33" s="97"/>
    </row>
    <row r="34" spans="2:7">
      <c r="B34" s="93"/>
      <c r="C34" s="93"/>
      <c r="D34" s="93"/>
      <c r="E34" s="97"/>
      <c r="F34" s="97"/>
      <c r="G34" s="97"/>
    </row>
    <row r="35" spans="2:7">
      <c r="B35" s="93"/>
      <c r="C35" s="93"/>
      <c r="D35" s="93"/>
      <c r="E35" s="97"/>
      <c r="F35" s="97"/>
      <c r="G35" s="97"/>
    </row>
    <row r="36" spans="2:7">
      <c r="B36" s="93"/>
      <c r="C36" s="93"/>
      <c r="D36" s="93"/>
      <c r="E36" s="97"/>
      <c r="F36" s="97"/>
      <c r="G36" s="97"/>
    </row>
  </sheetData>
  <mergeCells count="45">
    <mergeCell ref="A1:G1"/>
    <mergeCell ref="A2:G2"/>
    <mergeCell ref="A4:G4"/>
    <mergeCell ref="A5:G5"/>
    <mergeCell ref="A9:G9"/>
    <mergeCell ref="A6:G6"/>
    <mergeCell ref="A7:G7"/>
    <mergeCell ref="A8:G8"/>
    <mergeCell ref="B36:D36"/>
    <mergeCell ref="E36:G36"/>
    <mergeCell ref="A23:C23"/>
    <mergeCell ref="E23:F23"/>
    <mergeCell ref="B34:D34"/>
    <mergeCell ref="E34:G34"/>
    <mergeCell ref="B29:D29"/>
    <mergeCell ref="A24:G24"/>
    <mergeCell ref="B28:C28"/>
    <mergeCell ref="A25:G25"/>
    <mergeCell ref="A26:G26"/>
    <mergeCell ref="A10:G10"/>
    <mergeCell ref="B35:D35"/>
    <mergeCell ref="E35:G35"/>
    <mergeCell ref="B31:D31"/>
    <mergeCell ref="E31:G31"/>
    <mergeCell ref="E29:G29"/>
    <mergeCell ref="F28:G28"/>
    <mergeCell ref="B33:D33"/>
    <mergeCell ref="E33:G33"/>
    <mergeCell ref="B32:D32"/>
    <mergeCell ref="E32:G32"/>
    <mergeCell ref="B30:D30"/>
    <mergeCell ref="E30:G30"/>
    <mergeCell ref="A14:G14"/>
    <mergeCell ref="A18:G18"/>
    <mergeCell ref="A22:C22"/>
    <mergeCell ref="E22:F22"/>
    <mergeCell ref="A16:G16"/>
    <mergeCell ref="A20:G20"/>
    <mergeCell ref="A19:G19"/>
    <mergeCell ref="A11:G11"/>
    <mergeCell ref="A13:C13"/>
    <mergeCell ref="A12:C12"/>
    <mergeCell ref="A15:G15"/>
    <mergeCell ref="A17:G17"/>
    <mergeCell ref="B21:D21"/>
  </mergeCells>
  <phoneticPr fontId="6" type="noConversion"/>
  <pageMargins left="0.74803149606299213" right="0.59055118110236227" top="0.98425196850393704" bottom="0.98425196850393704" header="0.51181102362204722" footer="0.51181102362204722"/>
  <pageSetup paperSize="9"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Zeros="0" workbookViewId="0">
      <selection activeCell="K29" sqref="K29"/>
    </sheetView>
  </sheetViews>
  <sheetFormatPr defaultRowHeight="12.75" outlineLevelRow="1"/>
  <cols>
    <col min="1" max="1" width="14.85546875" style="18" customWidth="1"/>
    <col min="2" max="2" width="61" style="18" customWidth="1"/>
    <col min="3" max="3" width="13.85546875" style="18" customWidth="1"/>
    <col min="4" max="4" width="13.85546875" style="45" customWidth="1"/>
    <col min="5" max="6" width="13.85546875" style="18" customWidth="1"/>
    <col min="7" max="7" width="14.42578125" style="18" customWidth="1"/>
    <col min="8" max="8" width="12" style="18" customWidth="1"/>
    <col min="9" max="9" width="12.140625" style="18" customWidth="1"/>
    <col min="10" max="10" width="12.42578125" style="18" customWidth="1"/>
    <col min="11" max="11" width="9.7109375" style="18" customWidth="1"/>
    <col min="12" max="12" width="10.5703125" style="18" customWidth="1"/>
    <col min="13" max="13" width="9.140625" style="18" customWidth="1"/>
    <col min="14" max="16384" width="9.140625" style="18"/>
  </cols>
  <sheetData>
    <row r="1" spans="1:10">
      <c r="B1" s="19" t="s">
        <v>232</v>
      </c>
      <c r="C1" s="99"/>
      <c r="D1" s="99"/>
      <c r="E1" s="99"/>
      <c r="F1" s="99"/>
    </row>
    <row r="2" spans="1:10">
      <c r="C2" s="99"/>
      <c r="D2" s="99"/>
      <c r="E2" s="99"/>
      <c r="F2" s="99"/>
    </row>
    <row r="3" spans="1:10" ht="12.75" customHeight="1">
      <c r="B3" s="93" t="s">
        <v>185</v>
      </c>
      <c r="C3" s="93"/>
      <c r="D3" s="93"/>
      <c r="E3" s="93"/>
      <c r="F3" s="93"/>
    </row>
    <row r="4" spans="1:10">
      <c r="B4" s="100" t="s">
        <v>186</v>
      </c>
      <c r="C4" s="100"/>
      <c r="D4" s="100"/>
      <c r="E4" s="100"/>
      <c r="F4" s="100"/>
    </row>
    <row r="5" spans="1:10">
      <c r="A5" s="20"/>
      <c r="B5" s="101" t="s">
        <v>5</v>
      </c>
      <c r="C5" s="101"/>
      <c r="D5" s="101"/>
      <c r="E5" s="20"/>
      <c r="F5" s="20"/>
    </row>
    <row r="6" spans="1:10">
      <c r="A6" s="20"/>
      <c r="B6" s="20"/>
      <c r="C6" s="20"/>
      <c r="D6" s="20"/>
      <c r="E6" s="20"/>
      <c r="F6" s="20"/>
    </row>
    <row r="7" spans="1:10">
      <c r="A7" s="20"/>
      <c r="B7" s="20"/>
      <c r="C7" s="21" t="s">
        <v>6</v>
      </c>
      <c r="D7" s="20"/>
      <c r="E7" s="90">
        <v>11786.938</v>
      </c>
      <c r="F7" s="21" t="s">
        <v>30</v>
      </c>
    </row>
    <row r="8" spans="1:10" ht="39.75" customHeight="1">
      <c r="A8" s="22" t="s">
        <v>25</v>
      </c>
      <c r="B8" s="23" t="s">
        <v>7</v>
      </c>
      <c r="C8" s="24" t="s">
        <v>58</v>
      </c>
      <c r="D8" s="25" t="s">
        <v>8</v>
      </c>
      <c r="E8" s="24" t="s">
        <v>9</v>
      </c>
      <c r="F8" s="24" t="s">
        <v>10</v>
      </c>
    </row>
    <row r="9" spans="1:10" ht="14.1" customHeight="1" outlineLevel="1">
      <c r="A9" s="26">
        <v>1</v>
      </c>
      <c r="B9" s="27">
        <v>2</v>
      </c>
      <c r="C9" s="28">
        <v>3</v>
      </c>
      <c r="D9" s="28">
        <v>4</v>
      </c>
      <c r="E9" s="28">
        <v>5</v>
      </c>
      <c r="F9" s="28">
        <v>6</v>
      </c>
    </row>
    <row r="10" spans="1:10" ht="14.1" customHeight="1" outlineLevel="1">
      <c r="A10" s="29"/>
      <c r="B10" s="30" t="s">
        <v>11</v>
      </c>
      <c r="C10" s="31"/>
      <c r="D10" s="32"/>
      <c r="E10" s="32"/>
      <c r="F10" s="32"/>
    </row>
    <row r="11" spans="1:10" ht="14.1" customHeight="1" outlineLevel="1">
      <c r="A11" s="29" t="s">
        <v>80</v>
      </c>
      <c r="B11" s="30" t="s">
        <v>182</v>
      </c>
      <c r="C11" s="33">
        <v>9255.1306427690397</v>
      </c>
      <c r="D11" s="33"/>
      <c r="E11" s="33">
        <v>0</v>
      </c>
      <c r="F11" s="33">
        <v>9255.1306427690397</v>
      </c>
      <c r="H11" s="34"/>
      <c r="I11" s="34"/>
    </row>
    <row r="12" spans="1:10" ht="14.1" customHeight="1" outlineLevel="1">
      <c r="A12" s="29"/>
      <c r="B12" s="35" t="s">
        <v>12</v>
      </c>
      <c r="C12" s="36">
        <v>9255.1306427690397</v>
      </c>
      <c r="D12" s="36">
        <v>0</v>
      </c>
      <c r="E12" s="36">
        <v>0</v>
      </c>
      <c r="F12" s="36">
        <v>9255.1306427690397</v>
      </c>
      <c r="H12" s="34"/>
    </row>
    <row r="13" spans="1:10" ht="14.1" customHeight="1" outlineLevel="1">
      <c r="A13" s="29"/>
      <c r="B13" s="30" t="s">
        <v>13</v>
      </c>
      <c r="C13" s="36">
        <v>9255.1306427690397</v>
      </c>
      <c r="D13" s="36">
        <v>0</v>
      </c>
      <c r="E13" s="36">
        <v>0</v>
      </c>
      <c r="F13" s="36">
        <v>9255.1306427690397</v>
      </c>
    </row>
    <row r="14" spans="1:10" ht="14.1" customHeight="1" outlineLevel="1">
      <c r="A14" s="37" t="s">
        <v>78</v>
      </c>
      <c r="B14" s="30" t="s">
        <v>60</v>
      </c>
      <c r="C14" s="33">
        <v>46.275653213845196</v>
      </c>
      <c r="D14" s="33"/>
      <c r="E14" s="33"/>
      <c r="F14" s="33">
        <v>46.275653213845196</v>
      </c>
    </row>
    <row r="15" spans="1:10" ht="14.1" customHeight="1" outlineLevel="1">
      <c r="A15" s="29"/>
      <c r="B15" s="30" t="s">
        <v>14</v>
      </c>
      <c r="C15" s="36">
        <v>9301.4062959828843</v>
      </c>
      <c r="D15" s="36">
        <v>0</v>
      </c>
      <c r="E15" s="36">
        <v>0</v>
      </c>
      <c r="F15" s="36">
        <v>9301.4062959828843</v>
      </c>
      <c r="H15" s="34"/>
      <c r="I15" s="34"/>
      <c r="J15" s="34"/>
    </row>
    <row r="16" spans="1:10" ht="14.1" customHeight="1" outlineLevel="1">
      <c r="A16" s="29"/>
      <c r="B16" s="30" t="s">
        <v>15</v>
      </c>
      <c r="C16" s="33"/>
      <c r="D16" s="33"/>
      <c r="E16" s="33"/>
      <c r="F16" s="33"/>
    </row>
    <row r="17" spans="1:6" ht="21" customHeight="1" outlineLevel="1">
      <c r="A17" s="37" t="s">
        <v>127</v>
      </c>
      <c r="B17" s="30" t="s">
        <v>61</v>
      </c>
      <c r="C17" s="33">
        <v>27.904218887948655</v>
      </c>
      <c r="D17" s="33"/>
      <c r="E17" s="33">
        <v>0</v>
      </c>
      <c r="F17" s="33">
        <v>27.904218887948655</v>
      </c>
    </row>
    <row r="18" spans="1:6" ht="14.1" customHeight="1" outlineLevel="1">
      <c r="A18" s="29"/>
      <c r="B18" s="30" t="s">
        <v>12</v>
      </c>
      <c r="C18" s="36">
        <v>27.904218887948655</v>
      </c>
      <c r="D18" s="36">
        <v>0</v>
      </c>
      <c r="E18" s="36"/>
      <c r="F18" s="36">
        <v>27.904218887948655</v>
      </c>
    </row>
    <row r="19" spans="1:6" ht="18.75" customHeight="1" outlineLevel="1">
      <c r="A19" s="29"/>
      <c r="B19" s="30" t="s">
        <v>79</v>
      </c>
      <c r="C19" s="36"/>
      <c r="D19" s="36"/>
      <c r="E19" s="36">
        <v>186.0281259196577</v>
      </c>
      <c r="F19" s="36">
        <v>186.0281259196577</v>
      </c>
    </row>
    <row r="20" spans="1:6" ht="14.1" customHeight="1" outlineLevel="1">
      <c r="A20" s="29"/>
      <c r="B20" s="30" t="s">
        <v>55</v>
      </c>
      <c r="C20" s="36"/>
      <c r="D20" s="36"/>
      <c r="E20" s="36">
        <v>13.952109443974328</v>
      </c>
      <c r="F20" s="36">
        <v>13.952109443974328</v>
      </c>
    </row>
    <row r="21" spans="1:6" ht="17.25" customHeight="1" outlineLevel="1">
      <c r="A21" s="29"/>
      <c r="B21" s="30" t="s">
        <v>16</v>
      </c>
      <c r="C21" s="36">
        <v>9329.3105148708328</v>
      </c>
      <c r="D21" s="36">
        <v>0</v>
      </c>
      <c r="E21" s="36">
        <v>199.98023536363203</v>
      </c>
      <c r="F21" s="36">
        <v>9529.2907502344642</v>
      </c>
    </row>
    <row r="22" spans="1:6" ht="14.1" customHeight="1" outlineLevel="1">
      <c r="A22" s="38"/>
      <c r="B22" s="30" t="s">
        <v>17</v>
      </c>
      <c r="C22" s="33"/>
      <c r="D22" s="33"/>
      <c r="E22" s="33"/>
      <c r="F22" s="33"/>
    </row>
    <row r="23" spans="1:6" ht="15.75" customHeight="1" outlineLevel="1">
      <c r="A23" s="38">
        <v>0.02</v>
      </c>
      <c r="B23" s="30" t="s">
        <v>18</v>
      </c>
      <c r="C23" s="33"/>
      <c r="D23" s="33"/>
      <c r="E23" s="33"/>
      <c r="F23" s="33"/>
    </row>
    <row r="24" spans="1:6" ht="18.75" customHeight="1" outlineLevel="1">
      <c r="A24" s="38">
        <v>6.0000000000000001E-3</v>
      </c>
      <c r="B24" s="30" t="s">
        <v>19</v>
      </c>
      <c r="C24" s="33"/>
      <c r="D24" s="33"/>
      <c r="E24" s="33"/>
      <c r="F24" s="33"/>
    </row>
    <row r="25" spans="1:6" ht="17.25" customHeight="1" outlineLevel="1">
      <c r="A25" s="29"/>
      <c r="B25" s="30" t="s">
        <v>12</v>
      </c>
      <c r="C25" s="33"/>
      <c r="D25" s="33"/>
      <c r="E25" s="36"/>
      <c r="F25" s="36"/>
    </row>
    <row r="26" spans="1:6" ht="19.5" customHeight="1" outlineLevel="1">
      <c r="A26" s="29"/>
      <c r="B26" s="30" t="s">
        <v>20</v>
      </c>
      <c r="C26" s="33">
        <v>9329.3105148708328</v>
      </c>
      <c r="D26" s="33">
        <v>0</v>
      </c>
      <c r="E26" s="33">
        <f>E25+E21</f>
        <v>199.98023536363203</v>
      </c>
      <c r="F26" s="33">
        <f>F25+F21</f>
        <v>9529.2907502344642</v>
      </c>
    </row>
    <row r="27" spans="1:6" ht="19.5" customHeight="1" outlineLevel="1">
      <c r="A27" s="39"/>
      <c r="B27" s="30" t="s">
        <v>62</v>
      </c>
      <c r="C27" s="33">
        <f>C26*3/100</f>
        <v>279.87931544612496</v>
      </c>
      <c r="D27" s="33">
        <v>0</v>
      </c>
      <c r="E27" s="33">
        <v>5.9989999999999997</v>
      </c>
      <c r="F27" s="33">
        <f>F26*3/100</f>
        <v>285.8787225070339</v>
      </c>
    </row>
    <row r="28" spans="1:6" ht="14.1" customHeight="1" outlineLevel="1">
      <c r="A28" s="39"/>
      <c r="B28" s="30" t="s">
        <v>21</v>
      </c>
      <c r="C28" s="36">
        <f>C26+C27</f>
        <v>9609.1898303169583</v>
      </c>
      <c r="D28" s="36">
        <v>0</v>
      </c>
      <c r="E28" s="36">
        <f>E26+E27</f>
        <v>205.97923536363203</v>
      </c>
      <c r="F28" s="165">
        <f>E28+C28</f>
        <v>9815.1690656805895</v>
      </c>
    </row>
    <row r="29" spans="1:6" ht="14.1" customHeight="1" outlineLevel="1">
      <c r="A29" s="39"/>
      <c r="B29" s="30" t="s">
        <v>22</v>
      </c>
      <c r="C29" s="33">
        <v>1921.8379660633918</v>
      </c>
      <c r="D29" s="33">
        <v>0</v>
      </c>
      <c r="E29" s="33">
        <f>E28*20/100</f>
        <v>41.195847072726409</v>
      </c>
      <c r="F29" s="166">
        <f>F28*20/100</f>
        <v>1963.0338131361177</v>
      </c>
    </row>
    <row r="30" spans="1:6" ht="14.1" customHeight="1" outlineLevel="1">
      <c r="A30" s="39"/>
      <c r="B30" s="30" t="s">
        <v>21</v>
      </c>
      <c r="C30" s="36">
        <v>11531.027796380349</v>
      </c>
      <c r="D30" s="36">
        <v>0</v>
      </c>
      <c r="E30" s="36">
        <f>E28+E29</f>
        <v>247.17508243635842</v>
      </c>
      <c r="F30" s="91">
        <v>11786938</v>
      </c>
    </row>
    <row r="31" spans="1:6">
      <c r="A31" s="40"/>
      <c r="B31" s="41" t="s">
        <v>23</v>
      </c>
      <c r="C31" s="41"/>
      <c r="D31" s="42"/>
      <c r="E31" s="41"/>
      <c r="F31" s="43">
        <v>8.3296175784921349</v>
      </c>
    </row>
    <row r="32" spans="1:6">
      <c r="A32" s="47"/>
      <c r="B32" s="48"/>
      <c r="C32" s="48"/>
      <c r="D32" s="49"/>
      <c r="E32" s="48"/>
      <c r="F32" s="50"/>
    </row>
    <row r="33" spans="2:7">
      <c r="B33" s="44" t="s">
        <v>84</v>
      </c>
      <c r="C33" s="98" t="s">
        <v>181</v>
      </c>
      <c r="D33" s="98"/>
      <c r="E33" s="44"/>
      <c r="F33" s="44"/>
      <c r="G33" s="44"/>
    </row>
    <row r="34" spans="2:7">
      <c r="B34" s="44"/>
      <c r="C34" s="44"/>
      <c r="D34" s="44"/>
      <c r="E34" s="44"/>
      <c r="F34" s="44"/>
      <c r="G34" s="44"/>
    </row>
    <row r="35" spans="2:7">
      <c r="B35" s="44"/>
      <c r="C35" s="44"/>
      <c r="D35" s="44"/>
      <c r="E35" s="44"/>
      <c r="F35" s="44"/>
      <c r="G35" s="44"/>
    </row>
    <row r="37" spans="2:7">
      <c r="B37" s="46" t="s">
        <v>85</v>
      </c>
      <c r="C37" s="98" t="s">
        <v>82</v>
      </c>
      <c r="D37" s="98"/>
    </row>
  </sheetData>
  <mergeCells count="7">
    <mergeCell ref="C37:D37"/>
    <mergeCell ref="C1:F1"/>
    <mergeCell ref="C2:F2"/>
    <mergeCell ref="B3:F3"/>
    <mergeCell ref="B4:F4"/>
    <mergeCell ref="B5:D5"/>
    <mergeCell ref="C33:D33"/>
  </mergeCells>
  <pageMargins left="0.74803149606299213" right="0.74803149606299213" top="0.70866141732283472" bottom="0.39370078740157483" header="0.51181102362204722" footer="0.51181102362204722"/>
  <pageSetup paperSize="9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51"/>
  <sheetViews>
    <sheetView showZeros="0" tabSelected="1" topLeftCell="B209" zoomScale="115" zoomScaleNormal="115" workbookViewId="0">
      <selection activeCell="P21" sqref="P21:P239"/>
    </sheetView>
  </sheetViews>
  <sheetFormatPr defaultRowHeight="12.75"/>
  <cols>
    <col min="1" max="1" width="3.7109375" style="53" customWidth="1"/>
    <col min="2" max="2" width="7.42578125" style="53" customWidth="1"/>
    <col min="3" max="3" width="28.5703125" style="53" customWidth="1"/>
    <col min="4" max="4" width="4.7109375" style="53" customWidth="1"/>
    <col min="5" max="5" width="5.5703125" style="53" customWidth="1"/>
    <col min="6" max="6" width="7" style="53" customWidth="1"/>
    <col min="7" max="7" width="5.7109375" style="53" customWidth="1"/>
    <col min="8" max="8" width="6.7109375" style="53" customWidth="1"/>
    <col min="9" max="9" width="5.7109375" style="53" customWidth="1"/>
    <col min="10" max="10" width="6.7109375" style="53" customWidth="1"/>
    <col min="11" max="11" width="13" style="53" customWidth="1"/>
    <col min="12" max="12" width="4.7109375" style="53" customWidth="1"/>
    <col min="13" max="15" width="7.28515625" style="53" customWidth="1"/>
    <col min="16" max="16" width="8.85546875" style="53" customWidth="1"/>
    <col min="17" max="17" width="7" style="53" customWidth="1"/>
    <col min="18" max="18" width="9.28515625" style="53" customWidth="1"/>
    <col min="19" max="16384" width="9.140625" style="53"/>
  </cols>
  <sheetData>
    <row r="1" spans="1:18">
      <c r="C1" s="53" t="s">
        <v>4</v>
      </c>
      <c r="D1" s="152" t="s">
        <v>231</v>
      </c>
      <c r="E1" s="152"/>
      <c r="F1" s="152"/>
      <c r="G1" s="152"/>
    </row>
    <row r="3" spans="1:18" ht="15" customHeight="1">
      <c r="A3" s="155"/>
      <c r="B3" s="155"/>
      <c r="C3" s="53" t="s">
        <v>24</v>
      </c>
      <c r="D3" s="153" t="s">
        <v>187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ht="15" customHeight="1">
      <c r="C4" s="54"/>
      <c r="D4" s="153" t="s">
        <v>186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18" ht="15" customHeight="1"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8" ht="14.25">
      <c r="A6" s="158" t="s">
        <v>188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8" ht="1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8" spans="1:18" ht="13.5">
      <c r="A8" s="56"/>
      <c r="J8" s="155" t="s">
        <v>31</v>
      </c>
      <c r="K8" s="155"/>
      <c r="L8" s="156" t="s">
        <v>33</v>
      </c>
      <c r="M8" s="156"/>
      <c r="N8" s="156"/>
      <c r="O8" s="156"/>
      <c r="P8" s="57">
        <v>1992.69</v>
      </c>
    </row>
    <row r="9" spans="1:18" ht="13.5">
      <c r="A9" s="157" t="s">
        <v>51</v>
      </c>
      <c r="B9" s="157"/>
      <c r="C9" s="157"/>
      <c r="D9" s="157"/>
      <c r="E9" s="157"/>
      <c r="F9" s="159">
        <v>7831.1458970940403</v>
      </c>
      <c r="G9" s="160"/>
      <c r="H9" s="58" t="s">
        <v>30</v>
      </c>
      <c r="L9" s="156" t="s">
        <v>32</v>
      </c>
      <c r="M9" s="156"/>
      <c r="N9" s="156"/>
      <c r="O9" s="156"/>
      <c r="P9" s="57">
        <v>2602.64</v>
      </c>
    </row>
    <row r="10" spans="1:18" ht="13.5">
      <c r="A10" s="56"/>
      <c r="K10" s="161" t="s">
        <v>52</v>
      </c>
      <c r="L10" s="161"/>
      <c r="M10" s="161"/>
      <c r="N10" s="161"/>
      <c r="O10" s="161"/>
      <c r="P10" s="88">
        <v>1.0571999999999999</v>
      </c>
    </row>
    <row r="11" spans="1:18" ht="13.5">
      <c r="A11" s="56"/>
      <c r="K11" s="59"/>
      <c r="L11" s="59"/>
      <c r="M11" s="59"/>
      <c r="N11" s="59"/>
      <c r="O11" s="59"/>
      <c r="P11" s="88"/>
    </row>
    <row r="12" spans="1:18" ht="22.5" customHeight="1">
      <c r="A12" s="147" t="s">
        <v>25</v>
      </c>
      <c r="B12" s="151" t="s">
        <v>34</v>
      </c>
      <c r="C12" s="147" t="s">
        <v>35</v>
      </c>
      <c r="D12" s="151" t="s">
        <v>36</v>
      </c>
      <c r="E12" s="151" t="s">
        <v>26</v>
      </c>
      <c r="F12" s="151" t="s">
        <v>37</v>
      </c>
      <c r="G12" s="147" t="s">
        <v>42</v>
      </c>
      <c r="H12" s="147"/>
      <c r="I12" s="147"/>
      <c r="J12" s="147"/>
      <c r="K12" s="147"/>
      <c r="L12" s="147"/>
      <c r="M12" s="147"/>
      <c r="N12" s="147"/>
      <c r="O12" s="147"/>
      <c r="P12" s="147" t="s">
        <v>54</v>
      </c>
      <c r="Q12" s="147" t="s">
        <v>53</v>
      </c>
      <c r="R12" s="60" t="s">
        <v>53</v>
      </c>
    </row>
    <row r="13" spans="1:18" ht="13.5" customHeight="1">
      <c r="A13" s="147"/>
      <c r="B13" s="151"/>
      <c r="C13" s="147"/>
      <c r="D13" s="151"/>
      <c r="E13" s="151"/>
      <c r="F13" s="151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60" t="s">
        <v>50</v>
      </c>
    </row>
    <row r="14" spans="1:18" ht="20.25" customHeight="1">
      <c r="A14" s="147"/>
      <c r="B14" s="151"/>
      <c r="C14" s="147"/>
      <c r="D14" s="151"/>
      <c r="E14" s="151"/>
      <c r="F14" s="151"/>
      <c r="G14" s="147" t="s">
        <v>38</v>
      </c>
      <c r="H14" s="147"/>
      <c r="I14" s="147" t="s">
        <v>41</v>
      </c>
      <c r="J14" s="147"/>
      <c r="K14" s="147" t="s">
        <v>43</v>
      </c>
      <c r="L14" s="147"/>
      <c r="M14" s="147"/>
      <c r="N14" s="147"/>
      <c r="O14" s="147"/>
      <c r="P14" s="147"/>
      <c r="Q14" s="147"/>
      <c r="R14" s="61">
        <v>1.0571999999999999</v>
      </c>
    </row>
    <row r="15" spans="1:18" s="62" customFormat="1" ht="54.75">
      <c r="A15" s="147"/>
      <c r="B15" s="151"/>
      <c r="C15" s="147"/>
      <c r="D15" s="151"/>
      <c r="E15" s="151"/>
      <c r="F15" s="151"/>
      <c r="G15" s="87" t="s">
        <v>39</v>
      </c>
      <c r="H15" s="86" t="s">
        <v>40</v>
      </c>
      <c r="I15" s="87" t="s">
        <v>39</v>
      </c>
      <c r="J15" s="86" t="s">
        <v>40</v>
      </c>
      <c r="K15" s="86" t="s">
        <v>44</v>
      </c>
      <c r="L15" s="87" t="s">
        <v>45</v>
      </c>
      <c r="M15" s="86" t="s">
        <v>46</v>
      </c>
      <c r="N15" s="86" t="s">
        <v>47</v>
      </c>
      <c r="O15" s="87" t="s">
        <v>48</v>
      </c>
      <c r="P15" s="17" t="s">
        <v>49</v>
      </c>
      <c r="Q15" s="17" t="s">
        <v>49</v>
      </c>
      <c r="R15" s="17" t="s">
        <v>49</v>
      </c>
    </row>
    <row r="16" spans="1:18" s="62" customFormat="1">
      <c r="A16" s="63">
        <v>1</v>
      </c>
      <c r="B16" s="63">
        <v>2</v>
      </c>
      <c r="C16" s="63">
        <v>3</v>
      </c>
      <c r="D16" s="63">
        <v>4</v>
      </c>
      <c r="E16" s="63">
        <v>5</v>
      </c>
      <c r="F16" s="63">
        <v>6</v>
      </c>
      <c r="G16" s="63">
        <v>7</v>
      </c>
      <c r="H16" s="63">
        <v>8</v>
      </c>
      <c r="I16" s="63">
        <v>9</v>
      </c>
      <c r="J16" s="63">
        <v>10</v>
      </c>
      <c r="K16" s="63">
        <v>11</v>
      </c>
      <c r="L16" s="63">
        <v>12</v>
      </c>
      <c r="M16" s="63">
        <v>13</v>
      </c>
      <c r="N16" s="63">
        <v>14</v>
      </c>
      <c r="O16" s="63">
        <v>15</v>
      </c>
      <c r="P16" s="63">
        <v>16</v>
      </c>
      <c r="Q16" s="63">
        <v>17</v>
      </c>
      <c r="R16" s="63">
        <v>18</v>
      </c>
    </row>
    <row r="17" spans="1:18">
      <c r="A17" s="129"/>
      <c r="B17" s="116"/>
      <c r="C17" s="150" t="s">
        <v>77</v>
      </c>
      <c r="D17" s="104"/>
      <c r="E17" s="120"/>
      <c r="F17" s="102">
        <v>0</v>
      </c>
      <c r="G17" s="117"/>
      <c r="H17" s="103">
        <v>0</v>
      </c>
      <c r="I17" s="117"/>
      <c r="J17" s="103">
        <v>0</v>
      </c>
      <c r="K17" s="51"/>
      <c r="L17" s="85"/>
      <c r="M17" s="51"/>
      <c r="N17" s="85"/>
      <c r="O17" s="17">
        <v>0</v>
      </c>
      <c r="P17" s="103">
        <v>0</v>
      </c>
      <c r="Q17" s="103">
        <v>0</v>
      </c>
      <c r="R17" s="103">
        <v>0</v>
      </c>
    </row>
    <row r="18" spans="1:18">
      <c r="A18" s="130"/>
      <c r="B18" s="116"/>
      <c r="C18" s="150"/>
      <c r="D18" s="104"/>
      <c r="E18" s="120"/>
      <c r="F18" s="102"/>
      <c r="G18" s="117"/>
      <c r="H18" s="103"/>
      <c r="I18" s="117"/>
      <c r="J18" s="103"/>
      <c r="K18" s="51"/>
      <c r="L18" s="51"/>
      <c r="M18" s="51"/>
      <c r="N18" s="85"/>
      <c r="O18" s="17">
        <v>0</v>
      </c>
      <c r="P18" s="103"/>
      <c r="Q18" s="103"/>
      <c r="R18" s="103"/>
    </row>
    <row r="19" spans="1:18">
      <c r="A19" s="130"/>
      <c r="B19" s="116"/>
      <c r="C19" s="150"/>
      <c r="D19" s="104"/>
      <c r="E19" s="120"/>
      <c r="F19" s="102"/>
      <c r="G19" s="117"/>
      <c r="H19" s="103"/>
      <c r="I19" s="117"/>
      <c r="J19" s="103"/>
      <c r="K19" s="51"/>
      <c r="L19" s="51"/>
      <c r="M19" s="64"/>
      <c r="N19" s="85"/>
      <c r="O19" s="17">
        <v>0</v>
      </c>
      <c r="P19" s="103"/>
      <c r="Q19" s="103"/>
      <c r="R19" s="103"/>
    </row>
    <row r="20" spans="1:18" ht="12.75" customHeight="1">
      <c r="A20" s="131"/>
      <c r="B20" s="116"/>
      <c r="C20" s="150"/>
      <c r="D20" s="104"/>
      <c r="E20" s="120"/>
      <c r="F20" s="102"/>
      <c r="G20" s="117"/>
      <c r="H20" s="103"/>
      <c r="I20" s="117"/>
      <c r="J20" s="103"/>
      <c r="K20" s="51"/>
      <c r="L20" s="51"/>
      <c r="M20" s="51"/>
      <c r="N20" s="85"/>
      <c r="O20" s="17">
        <v>0</v>
      </c>
      <c r="P20" s="103"/>
      <c r="Q20" s="103"/>
      <c r="R20" s="103"/>
    </row>
    <row r="21" spans="1:18">
      <c r="A21" s="104">
        <v>1</v>
      </c>
      <c r="B21" s="105" t="s">
        <v>128</v>
      </c>
      <c r="C21" s="108" t="s">
        <v>137</v>
      </c>
      <c r="D21" s="119" t="s">
        <v>87</v>
      </c>
      <c r="E21" s="114">
        <v>485</v>
      </c>
      <c r="F21" s="102">
        <v>0.19768201000000002</v>
      </c>
      <c r="G21" s="117">
        <v>7.6999999999999999E-2</v>
      </c>
      <c r="H21" s="103">
        <v>0.15343713</v>
      </c>
      <c r="I21" s="117">
        <v>1.7000000000000001E-2</v>
      </c>
      <c r="J21" s="103">
        <v>4.424488E-2</v>
      </c>
      <c r="K21" s="51"/>
      <c r="L21" s="51"/>
      <c r="M21" s="51"/>
      <c r="N21" s="85"/>
      <c r="O21" s="17">
        <v>0</v>
      </c>
      <c r="P21" s="103">
        <v>95.875774850000013</v>
      </c>
      <c r="Q21" s="103">
        <v>0</v>
      </c>
      <c r="R21" s="103">
        <v>0</v>
      </c>
    </row>
    <row r="22" spans="1:18">
      <c r="A22" s="104"/>
      <c r="B22" s="106"/>
      <c r="C22" s="109"/>
      <c r="D22" s="112"/>
      <c r="E22" s="114"/>
      <c r="F22" s="102"/>
      <c r="G22" s="117"/>
      <c r="H22" s="103"/>
      <c r="I22" s="117"/>
      <c r="J22" s="103"/>
      <c r="K22" s="51"/>
      <c r="L22" s="51"/>
      <c r="M22" s="51"/>
      <c r="N22" s="85"/>
      <c r="O22" s="17">
        <v>0</v>
      </c>
      <c r="P22" s="103"/>
      <c r="Q22" s="103"/>
      <c r="R22" s="103"/>
    </row>
    <row r="23" spans="1:18">
      <c r="A23" s="104"/>
      <c r="B23" s="106"/>
      <c r="C23" s="109"/>
      <c r="D23" s="112"/>
      <c r="E23" s="114"/>
      <c r="F23" s="102"/>
      <c r="G23" s="117"/>
      <c r="H23" s="103"/>
      <c r="I23" s="117"/>
      <c r="J23" s="103"/>
      <c r="K23" s="51"/>
      <c r="L23" s="51"/>
      <c r="M23" s="65"/>
      <c r="N23" s="85"/>
      <c r="O23" s="17">
        <v>0</v>
      </c>
      <c r="P23" s="103"/>
      <c r="Q23" s="103"/>
      <c r="R23" s="103"/>
    </row>
    <row r="24" spans="1:18" ht="12.75" customHeight="1">
      <c r="A24" s="104"/>
      <c r="B24" s="107"/>
      <c r="C24" s="110"/>
      <c r="D24" s="113"/>
      <c r="E24" s="114"/>
      <c r="F24" s="102"/>
      <c r="G24" s="117"/>
      <c r="H24" s="103"/>
      <c r="I24" s="117"/>
      <c r="J24" s="103"/>
      <c r="K24" s="51"/>
      <c r="L24" s="51"/>
      <c r="M24" s="51"/>
      <c r="N24" s="85"/>
      <c r="O24" s="17">
        <v>0</v>
      </c>
      <c r="P24" s="103"/>
      <c r="Q24" s="103"/>
      <c r="R24" s="103"/>
    </row>
    <row r="25" spans="1:18">
      <c r="A25" s="104">
        <v>2</v>
      </c>
      <c r="B25" s="105" t="s">
        <v>86</v>
      </c>
      <c r="C25" s="108" t="s">
        <v>189</v>
      </c>
      <c r="D25" s="119" t="s">
        <v>87</v>
      </c>
      <c r="E25" s="114">
        <v>12</v>
      </c>
      <c r="F25" s="102">
        <v>9.6706180000000003E-2</v>
      </c>
      <c r="G25" s="117">
        <v>4.2000000000000003E-2</v>
      </c>
      <c r="H25" s="103">
        <v>8.369298E-2</v>
      </c>
      <c r="I25" s="117">
        <v>5.0000000000000001E-3</v>
      </c>
      <c r="J25" s="103">
        <v>1.3013199999999999E-2</v>
      </c>
      <c r="K25" s="51"/>
      <c r="L25" s="51"/>
      <c r="M25" s="51"/>
      <c r="N25" s="85"/>
      <c r="O25" s="17">
        <v>0</v>
      </c>
      <c r="P25" s="103">
        <v>1.1604741600000001</v>
      </c>
      <c r="Q25" s="103">
        <v>0</v>
      </c>
      <c r="R25" s="103">
        <v>0</v>
      </c>
    </row>
    <row r="26" spans="1:18">
      <c r="A26" s="104"/>
      <c r="B26" s="106"/>
      <c r="C26" s="109"/>
      <c r="D26" s="112"/>
      <c r="E26" s="114"/>
      <c r="F26" s="102"/>
      <c r="G26" s="117"/>
      <c r="H26" s="103"/>
      <c r="I26" s="117"/>
      <c r="J26" s="103"/>
      <c r="K26" s="51"/>
      <c r="L26" s="51"/>
      <c r="M26" s="51"/>
      <c r="N26" s="85"/>
      <c r="O26" s="17">
        <v>0</v>
      </c>
      <c r="P26" s="103"/>
      <c r="Q26" s="103"/>
      <c r="R26" s="103"/>
    </row>
    <row r="27" spans="1:18">
      <c r="A27" s="104"/>
      <c r="B27" s="106"/>
      <c r="C27" s="109"/>
      <c r="D27" s="112"/>
      <c r="E27" s="114"/>
      <c r="F27" s="102"/>
      <c r="G27" s="117"/>
      <c r="H27" s="103"/>
      <c r="I27" s="117"/>
      <c r="J27" s="103"/>
      <c r="K27" s="51"/>
      <c r="L27" s="51"/>
      <c r="M27" s="65"/>
      <c r="N27" s="85"/>
      <c r="O27" s="17">
        <v>0</v>
      </c>
      <c r="P27" s="103"/>
      <c r="Q27" s="103"/>
      <c r="R27" s="103"/>
    </row>
    <row r="28" spans="1:18" ht="12.75" customHeight="1">
      <c r="A28" s="104"/>
      <c r="B28" s="107"/>
      <c r="C28" s="110"/>
      <c r="D28" s="113"/>
      <c r="E28" s="114"/>
      <c r="F28" s="102"/>
      <c r="G28" s="117"/>
      <c r="H28" s="103"/>
      <c r="I28" s="117"/>
      <c r="J28" s="103"/>
      <c r="K28" s="51"/>
      <c r="L28" s="51"/>
      <c r="M28" s="51"/>
      <c r="N28" s="85"/>
      <c r="O28" s="17">
        <v>0</v>
      </c>
      <c r="P28" s="103"/>
      <c r="Q28" s="103"/>
      <c r="R28" s="103"/>
    </row>
    <row r="29" spans="1:18">
      <c r="A29" s="104">
        <v>3</v>
      </c>
      <c r="B29" s="105" t="s">
        <v>86</v>
      </c>
      <c r="C29" s="108" t="s">
        <v>190</v>
      </c>
      <c r="D29" s="119" t="s">
        <v>161</v>
      </c>
      <c r="E29" s="162">
        <v>62.999999999999993</v>
      </c>
      <c r="F29" s="102">
        <v>9.6706180000000003E-2</v>
      </c>
      <c r="G29" s="117">
        <v>4.2000000000000003E-2</v>
      </c>
      <c r="H29" s="103">
        <v>8.369298E-2</v>
      </c>
      <c r="I29" s="117">
        <v>5.0000000000000001E-3</v>
      </c>
      <c r="J29" s="103">
        <v>1.3013199999999999E-2</v>
      </c>
      <c r="K29" s="51"/>
      <c r="L29" s="51"/>
      <c r="M29" s="51"/>
      <c r="N29" s="85"/>
      <c r="O29" s="17">
        <v>0</v>
      </c>
      <c r="P29" s="103">
        <v>6.0924893399999993</v>
      </c>
      <c r="Q29" s="103">
        <v>0</v>
      </c>
      <c r="R29" s="103">
        <v>0</v>
      </c>
    </row>
    <row r="30" spans="1:18">
      <c r="A30" s="104"/>
      <c r="B30" s="106"/>
      <c r="C30" s="109"/>
      <c r="D30" s="112"/>
      <c r="E30" s="163"/>
      <c r="F30" s="102"/>
      <c r="G30" s="117"/>
      <c r="H30" s="103"/>
      <c r="I30" s="117"/>
      <c r="J30" s="103"/>
      <c r="K30" s="51"/>
      <c r="L30" s="51"/>
      <c r="M30" s="51"/>
      <c r="N30" s="85"/>
      <c r="O30" s="17">
        <v>0</v>
      </c>
      <c r="P30" s="103"/>
      <c r="Q30" s="103"/>
      <c r="R30" s="103"/>
    </row>
    <row r="31" spans="1:18">
      <c r="A31" s="104"/>
      <c r="B31" s="106"/>
      <c r="C31" s="109"/>
      <c r="D31" s="112"/>
      <c r="E31" s="163"/>
      <c r="F31" s="102"/>
      <c r="G31" s="117"/>
      <c r="H31" s="103"/>
      <c r="I31" s="117"/>
      <c r="J31" s="103"/>
      <c r="K31" s="51"/>
      <c r="L31" s="51"/>
      <c r="M31" s="65"/>
      <c r="N31" s="85"/>
      <c r="O31" s="17">
        <v>0</v>
      </c>
      <c r="P31" s="103"/>
      <c r="Q31" s="103"/>
      <c r="R31" s="103"/>
    </row>
    <row r="32" spans="1:18" ht="12.75" customHeight="1">
      <c r="A32" s="104"/>
      <c r="B32" s="107"/>
      <c r="C32" s="110"/>
      <c r="D32" s="113"/>
      <c r="E32" s="164"/>
      <c r="F32" s="102"/>
      <c r="G32" s="117"/>
      <c r="H32" s="103"/>
      <c r="I32" s="117"/>
      <c r="J32" s="103"/>
      <c r="K32" s="51"/>
      <c r="L32" s="51"/>
      <c r="M32" s="51"/>
      <c r="N32" s="85"/>
      <c r="O32" s="17">
        <v>0</v>
      </c>
      <c r="P32" s="103"/>
      <c r="Q32" s="103"/>
      <c r="R32" s="103"/>
    </row>
    <row r="33" spans="1:18">
      <c r="A33" s="104">
        <v>4</v>
      </c>
      <c r="B33" s="116" t="s">
        <v>162</v>
      </c>
      <c r="C33" s="116" t="s">
        <v>163</v>
      </c>
      <c r="D33" s="102" t="s">
        <v>138</v>
      </c>
      <c r="E33" s="104">
        <v>7</v>
      </c>
      <c r="F33" s="102">
        <v>0.23115204000000003</v>
      </c>
      <c r="G33" s="117">
        <v>0.11600000000000001</v>
      </c>
      <c r="H33" s="103">
        <v>0.23115204000000003</v>
      </c>
      <c r="I33" s="117"/>
      <c r="J33" s="103">
        <v>0</v>
      </c>
      <c r="K33" s="51"/>
      <c r="L33" s="51"/>
      <c r="M33" s="51"/>
      <c r="N33" s="85"/>
      <c r="O33" s="17">
        <v>0</v>
      </c>
      <c r="P33" s="103">
        <v>1.6180642800000002</v>
      </c>
      <c r="Q33" s="103">
        <v>0</v>
      </c>
      <c r="R33" s="103">
        <v>0</v>
      </c>
    </row>
    <row r="34" spans="1:18">
      <c r="A34" s="104"/>
      <c r="B34" s="116"/>
      <c r="C34" s="116"/>
      <c r="D34" s="102"/>
      <c r="E34" s="104"/>
      <c r="F34" s="102"/>
      <c r="G34" s="117"/>
      <c r="H34" s="103"/>
      <c r="I34" s="117"/>
      <c r="J34" s="103"/>
      <c r="K34" s="51"/>
      <c r="L34" s="51"/>
      <c r="M34" s="51"/>
      <c r="N34" s="85"/>
      <c r="O34" s="17">
        <v>0</v>
      </c>
      <c r="P34" s="103"/>
      <c r="Q34" s="103"/>
      <c r="R34" s="103"/>
    </row>
    <row r="35" spans="1:18">
      <c r="A35" s="104"/>
      <c r="B35" s="116"/>
      <c r="C35" s="116"/>
      <c r="D35" s="102"/>
      <c r="E35" s="104"/>
      <c r="F35" s="102"/>
      <c r="G35" s="117"/>
      <c r="H35" s="103"/>
      <c r="I35" s="117"/>
      <c r="J35" s="103"/>
      <c r="K35" s="51"/>
      <c r="L35" s="51"/>
      <c r="M35" s="65"/>
      <c r="N35" s="85"/>
      <c r="O35" s="17">
        <v>0</v>
      </c>
      <c r="P35" s="103"/>
      <c r="Q35" s="103"/>
      <c r="R35" s="103"/>
    </row>
    <row r="36" spans="1:18" ht="12.75" customHeight="1">
      <c r="A36" s="104"/>
      <c r="B36" s="116"/>
      <c r="C36" s="116"/>
      <c r="D36" s="102"/>
      <c r="E36" s="104"/>
      <c r="F36" s="102"/>
      <c r="G36" s="117"/>
      <c r="H36" s="103"/>
      <c r="I36" s="117"/>
      <c r="J36" s="103"/>
      <c r="K36" s="51"/>
      <c r="L36" s="51"/>
      <c r="M36" s="51"/>
      <c r="N36" s="85"/>
      <c r="O36" s="17">
        <v>0</v>
      </c>
      <c r="P36" s="103"/>
      <c r="Q36" s="103"/>
      <c r="R36" s="103"/>
    </row>
    <row r="37" spans="1:18" ht="12.75" customHeight="1">
      <c r="A37" s="104">
        <v>5</v>
      </c>
      <c r="B37" s="116" t="s">
        <v>89</v>
      </c>
      <c r="C37" s="116" t="s">
        <v>139</v>
      </c>
      <c r="D37" s="119" t="s">
        <v>88</v>
      </c>
      <c r="E37" s="104">
        <v>80</v>
      </c>
      <c r="F37" s="102">
        <v>0.103156206</v>
      </c>
      <c r="G37" s="125">
        <v>5.0200000000000002E-2</v>
      </c>
      <c r="H37" s="103">
        <v>0.100033038</v>
      </c>
      <c r="I37" s="125">
        <v>1.1999999999999999E-3</v>
      </c>
      <c r="J37" s="103">
        <v>3.1231679999999995E-3</v>
      </c>
      <c r="K37" s="51"/>
      <c r="L37" s="51"/>
      <c r="M37" s="51"/>
      <c r="N37" s="85"/>
      <c r="O37" s="17">
        <v>0</v>
      </c>
      <c r="P37" s="103">
        <v>8.2524964799999996</v>
      </c>
      <c r="Q37" s="103">
        <v>0</v>
      </c>
      <c r="R37" s="103">
        <v>0</v>
      </c>
    </row>
    <row r="38" spans="1:18">
      <c r="A38" s="104"/>
      <c r="B38" s="116"/>
      <c r="C38" s="116"/>
      <c r="D38" s="112"/>
      <c r="E38" s="104"/>
      <c r="F38" s="102"/>
      <c r="G38" s="125"/>
      <c r="H38" s="103"/>
      <c r="I38" s="125"/>
      <c r="J38" s="103"/>
      <c r="K38" s="51"/>
      <c r="L38" s="51"/>
      <c r="M38" s="51"/>
      <c r="N38" s="85"/>
      <c r="O38" s="17">
        <v>0</v>
      </c>
      <c r="P38" s="103"/>
      <c r="Q38" s="103"/>
      <c r="R38" s="103"/>
    </row>
    <row r="39" spans="1:18">
      <c r="A39" s="104"/>
      <c r="B39" s="116"/>
      <c r="C39" s="116"/>
      <c r="D39" s="112"/>
      <c r="E39" s="104"/>
      <c r="F39" s="102"/>
      <c r="G39" s="125"/>
      <c r="H39" s="103"/>
      <c r="I39" s="125"/>
      <c r="J39" s="103"/>
      <c r="K39" s="51"/>
      <c r="L39" s="51"/>
      <c r="M39" s="65"/>
      <c r="N39" s="85"/>
      <c r="O39" s="17">
        <v>0</v>
      </c>
      <c r="P39" s="103"/>
      <c r="Q39" s="103"/>
      <c r="R39" s="103"/>
    </row>
    <row r="40" spans="1:18" ht="12.75" customHeight="1">
      <c r="A40" s="104"/>
      <c r="B40" s="116"/>
      <c r="C40" s="116"/>
      <c r="D40" s="113"/>
      <c r="E40" s="104"/>
      <c r="F40" s="102"/>
      <c r="G40" s="125"/>
      <c r="H40" s="103"/>
      <c r="I40" s="125"/>
      <c r="J40" s="103"/>
      <c r="K40" s="51"/>
      <c r="L40" s="51"/>
      <c r="M40" s="51"/>
      <c r="N40" s="85"/>
      <c r="O40" s="17">
        <v>0</v>
      </c>
      <c r="P40" s="103"/>
      <c r="Q40" s="103"/>
      <c r="R40" s="103"/>
    </row>
    <row r="41" spans="1:18" ht="12.75" customHeight="1">
      <c r="A41" s="104">
        <v>6</v>
      </c>
      <c r="B41" s="116" t="s">
        <v>164</v>
      </c>
      <c r="C41" s="116" t="s">
        <v>140</v>
      </c>
      <c r="D41" s="104" t="s">
        <v>88</v>
      </c>
      <c r="E41" s="104">
        <v>85</v>
      </c>
      <c r="F41" s="102">
        <v>0.10744242</v>
      </c>
      <c r="G41" s="115">
        <v>0.05</v>
      </c>
      <c r="H41" s="103">
        <v>9.9634500000000001E-2</v>
      </c>
      <c r="I41" s="118">
        <v>3.0000000000000001E-3</v>
      </c>
      <c r="J41" s="103">
        <v>7.8079200000000003E-3</v>
      </c>
      <c r="K41" s="51"/>
      <c r="L41" s="66"/>
      <c r="M41" s="67"/>
      <c r="N41" s="85"/>
      <c r="O41" s="17">
        <v>0</v>
      </c>
      <c r="P41" s="103">
        <v>9.1326056999999992</v>
      </c>
      <c r="Q41" s="103">
        <v>0</v>
      </c>
      <c r="R41" s="103">
        <v>0</v>
      </c>
    </row>
    <row r="42" spans="1:18">
      <c r="A42" s="104"/>
      <c r="B42" s="116"/>
      <c r="C42" s="116"/>
      <c r="D42" s="104"/>
      <c r="E42" s="104"/>
      <c r="F42" s="102"/>
      <c r="G42" s="115"/>
      <c r="H42" s="103"/>
      <c r="I42" s="118"/>
      <c r="J42" s="103"/>
      <c r="K42" s="51"/>
      <c r="L42" s="51"/>
      <c r="M42" s="67"/>
      <c r="N42" s="68"/>
      <c r="O42" s="17">
        <v>0</v>
      </c>
      <c r="P42" s="103"/>
      <c r="Q42" s="103"/>
      <c r="R42" s="103"/>
    </row>
    <row r="43" spans="1:18">
      <c r="A43" s="104"/>
      <c r="B43" s="116"/>
      <c r="C43" s="116"/>
      <c r="D43" s="104"/>
      <c r="E43" s="104"/>
      <c r="F43" s="102"/>
      <c r="G43" s="115"/>
      <c r="H43" s="103"/>
      <c r="I43" s="118"/>
      <c r="J43" s="103"/>
      <c r="K43" s="51"/>
      <c r="L43" s="51"/>
      <c r="M43" s="69"/>
      <c r="N43" s="68"/>
      <c r="O43" s="17">
        <v>0</v>
      </c>
      <c r="P43" s="103"/>
      <c r="Q43" s="103"/>
      <c r="R43" s="103"/>
    </row>
    <row r="44" spans="1:18" ht="12.75" customHeight="1">
      <c r="A44" s="104"/>
      <c r="B44" s="116"/>
      <c r="C44" s="116"/>
      <c r="D44" s="104"/>
      <c r="E44" s="104"/>
      <c r="F44" s="102"/>
      <c r="G44" s="115"/>
      <c r="H44" s="103"/>
      <c r="I44" s="118"/>
      <c r="J44" s="103"/>
      <c r="K44" s="51"/>
      <c r="L44" s="51"/>
      <c r="M44" s="67"/>
      <c r="N44" s="68"/>
      <c r="O44" s="17">
        <v>0</v>
      </c>
      <c r="P44" s="103"/>
      <c r="Q44" s="103"/>
      <c r="R44" s="103"/>
    </row>
    <row r="45" spans="1:18">
      <c r="A45" s="104">
        <v>7</v>
      </c>
      <c r="B45" s="116" t="s">
        <v>191</v>
      </c>
      <c r="C45" s="108" t="s">
        <v>192</v>
      </c>
      <c r="D45" s="119" t="s">
        <v>87</v>
      </c>
      <c r="E45" s="114">
        <v>546</v>
      </c>
      <c r="F45" s="102">
        <v>7.4339479999999999E-2</v>
      </c>
      <c r="G45" s="117">
        <v>3.5999999999999997E-2</v>
      </c>
      <c r="H45" s="103">
        <v>7.1736839999999996E-2</v>
      </c>
      <c r="I45" s="117">
        <v>1E-3</v>
      </c>
      <c r="J45" s="103">
        <v>2.6026400000000002E-3</v>
      </c>
      <c r="K45" s="51"/>
      <c r="L45" s="51"/>
      <c r="M45" s="51"/>
      <c r="N45" s="85"/>
      <c r="O45" s="17">
        <v>0</v>
      </c>
      <c r="P45" s="103">
        <v>40.589356080000002</v>
      </c>
      <c r="Q45" s="103">
        <v>0</v>
      </c>
      <c r="R45" s="103">
        <v>0</v>
      </c>
    </row>
    <row r="46" spans="1:18">
      <c r="A46" s="104"/>
      <c r="B46" s="116"/>
      <c r="C46" s="109"/>
      <c r="D46" s="112"/>
      <c r="E46" s="114"/>
      <c r="F46" s="102"/>
      <c r="G46" s="117"/>
      <c r="H46" s="103"/>
      <c r="I46" s="117"/>
      <c r="J46" s="103"/>
      <c r="K46" s="51"/>
      <c r="L46" s="51"/>
      <c r="M46" s="51"/>
      <c r="N46" s="85"/>
      <c r="O46" s="17">
        <v>0</v>
      </c>
      <c r="P46" s="103"/>
      <c r="Q46" s="103"/>
      <c r="R46" s="103"/>
    </row>
    <row r="47" spans="1:18">
      <c r="A47" s="104"/>
      <c r="B47" s="116"/>
      <c r="C47" s="109"/>
      <c r="D47" s="112"/>
      <c r="E47" s="114"/>
      <c r="F47" s="102"/>
      <c r="G47" s="117"/>
      <c r="H47" s="103"/>
      <c r="I47" s="117"/>
      <c r="J47" s="103"/>
      <c r="K47" s="51"/>
      <c r="L47" s="51"/>
      <c r="M47" s="65"/>
      <c r="N47" s="85"/>
      <c r="O47" s="17">
        <v>0</v>
      </c>
      <c r="P47" s="103"/>
      <c r="Q47" s="103"/>
      <c r="R47" s="103"/>
    </row>
    <row r="48" spans="1:18" ht="12.75" customHeight="1">
      <c r="A48" s="104"/>
      <c r="B48" s="116"/>
      <c r="C48" s="110"/>
      <c r="D48" s="113"/>
      <c r="E48" s="114"/>
      <c r="F48" s="102"/>
      <c r="G48" s="117"/>
      <c r="H48" s="103"/>
      <c r="I48" s="117"/>
      <c r="J48" s="103"/>
      <c r="K48" s="51"/>
      <c r="L48" s="51"/>
      <c r="M48" s="51"/>
      <c r="N48" s="85"/>
      <c r="O48" s="17">
        <v>0</v>
      </c>
      <c r="P48" s="103"/>
      <c r="Q48" s="103"/>
      <c r="R48" s="103"/>
    </row>
    <row r="49" spans="1:18" s="62" customFormat="1" ht="12.75" customHeight="1">
      <c r="A49" s="104">
        <v>8</v>
      </c>
      <c r="B49" s="116" t="s">
        <v>234</v>
      </c>
      <c r="C49" s="116" t="s">
        <v>235</v>
      </c>
      <c r="D49" s="104" t="s">
        <v>132</v>
      </c>
      <c r="E49" s="104">
        <v>1.2</v>
      </c>
      <c r="F49" s="102">
        <v>25.893487200000003</v>
      </c>
      <c r="G49" s="115">
        <v>10.8</v>
      </c>
      <c r="H49" s="103">
        <v>21.521052000000005</v>
      </c>
      <c r="I49" s="115">
        <v>1.68</v>
      </c>
      <c r="J49" s="103">
        <v>4.3724352</v>
      </c>
      <c r="K49" s="51"/>
      <c r="L49" s="51"/>
      <c r="M49" s="51"/>
      <c r="N49" s="51"/>
      <c r="O49" s="51">
        <v>0</v>
      </c>
      <c r="P49" s="103">
        <v>31.072184640000003</v>
      </c>
      <c r="Q49" s="103">
        <v>0</v>
      </c>
      <c r="R49" s="103">
        <v>0</v>
      </c>
    </row>
    <row r="50" spans="1:18" s="62" customFormat="1">
      <c r="A50" s="104"/>
      <c r="B50" s="116"/>
      <c r="C50" s="116"/>
      <c r="D50" s="104"/>
      <c r="E50" s="104"/>
      <c r="F50" s="102"/>
      <c r="G50" s="115"/>
      <c r="H50" s="103"/>
      <c r="I50" s="115"/>
      <c r="J50" s="103"/>
      <c r="K50" s="51"/>
      <c r="L50" s="51"/>
      <c r="M50" s="51"/>
      <c r="N50" s="51"/>
      <c r="O50" s="51">
        <v>0</v>
      </c>
      <c r="P50" s="103"/>
      <c r="Q50" s="103"/>
      <c r="R50" s="103"/>
    </row>
    <row r="51" spans="1:18" s="62" customFormat="1">
      <c r="A51" s="104"/>
      <c r="B51" s="116"/>
      <c r="C51" s="116"/>
      <c r="D51" s="104"/>
      <c r="E51" s="104"/>
      <c r="F51" s="102"/>
      <c r="G51" s="115"/>
      <c r="H51" s="103"/>
      <c r="I51" s="115"/>
      <c r="J51" s="103"/>
      <c r="K51" s="51"/>
      <c r="L51" s="51"/>
      <c r="M51" s="51"/>
      <c r="N51" s="51"/>
      <c r="O51" s="51">
        <v>0</v>
      </c>
      <c r="P51" s="103"/>
      <c r="Q51" s="103"/>
      <c r="R51" s="103"/>
    </row>
    <row r="52" spans="1:18" s="62" customFormat="1">
      <c r="A52" s="104"/>
      <c r="B52" s="116"/>
      <c r="C52" s="116"/>
      <c r="D52" s="104"/>
      <c r="E52" s="104"/>
      <c r="F52" s="102"/>
      <c r="G52" s="115"/>
      <c r="H52" s="103"/>
      <c r="I52" s="115"/>
      <c r="J52" s="103"/>
      <c r="K52" s="51"/>
      <c r="L52" s="51"/>
      <c r="M52" s="51"/>
      <c r="N52" s="51"/>
      <c r="O52" s="51">
        <v>0</v>
      </c>
      <c r="P52" s="103"/>
      <c r="Q52" s="103"/>
      <c r="R52" s="103"/>
    </row>
    <row r="53" spans="1:18">
      <c r="A53" s="104">
        <v>9</v>
      </c>
      <c r="B53" s="116" t="s">
        <v>90</v>
      </c>
      <c r="C53" s="116" t="s">
        <v>193</v>
      </c>
      <c r="D53" s="102" t="s">
        <v>91</v>
      </c>
      <c r="E53" s="114">
        <v>18</v>
      </c>
      <c r="F53" s="102">
        <v>2.7010601999999997</v>
      </c>
      <c r="G53" s="117">
        <v>0.18</v>
      </c>
      <c r="H53" s="103">
        <v>0.35868419999999995</v>
      </c>
      <c r="I53" s="117">
        <v>0.9</v>
      </c>
      <c r="J53" s="103">
        <v>2.3423759999999998</v>
      </c>
      <c r="K53" s="51"/>
      <c r="L53" s="51"/>
      <c r="M53" s="51"/>
      <c r="N53" s="85"/>
      <c r="O53" s="17">
        <v>0</v>
      </c>
      <c r="P53" s="103">
        <v>48.619083599999996</v>
      </c>
      <c r="Q53" s="103">
        <v>0</v>
      </c>
      <c r="R53" s="103">
        <v>0</v>
      </c>
    </row>
    <row r="54" spans="1:18">
      <c r="A54" s="104"/>
      <c r="B54" s="116"/>
      <c r="C54" s="116"/>
      <c r="D54" s="102"/>
      <c r="E54" s="114"/>
      <c r="F54" s="102"/>
      <c r="G54" s="117"/>
      <c r="H54" s="103"/>
      <c r="I54" s="117"/>
      <c r="J54" s="103"/>
      <c r="K54" s="51"/>
      <c r="L54" s="51"/>
      <c r="M54" s="51"/>
      <c r="N54" s="85"/>
      <c r="O54" s="17">
        <v>0</v>
      </c>
      <c r="P54" s="103"/>
      <c r="Q54" s="103"/>
      <c r="R54" s="103"/>
    </row>
    <row r="55" spans="1:18">
      <c r="A55" s="104"/>
      <c r="B55" s="116"/>
      <c r="C55" s="116"/>
      <c r="D55" s="102"/>
      <c r="E55" s="114"/>
      <c r="F55" s="102"/>
      <c r="G55" s="117"/>
      <c r="H55" s="103"/>
      <c r="I55" s="117"/>
      <c r="J55" s="103"/>
      <c r="K55" s="51"/>
      <c r="L55" s="51"/>
      <c r="M55" s="65"/>
      <c r="N55" s="85"/>
      <c r="O55" s="17">
        <v>0</v>
      </c>
      <c r="P55" s="103"/>
      <c r="Q55" s="103"/>
      <c r="R55" s="103"/>
    </row>
    <row r="56" spans="1:18" ht="12.75" customHeight="1">
      <c r="A56" s="104"/>
      <c r="B56" s="116"/>
      <c r="C56" s="116"/>
      <c r="D56" s="102"/>
      <c r="E56" s="114"/>
      <c r="F56" s="102"/>
      <c r="G56" s="117"/>
      <c r="H56" s="103"/>
      <c r="I56" s="117"/>
      <c r="J56" s="103"/>
      <c r="K56" s="51"/>
      <c r="L56" s="51"/>
      <c r="M56" s="51"/>
      <c r="N56" s="85"/>
      <c r="O56" s="17">
        <v>0</v>
      </c>
      <c r="P56" s="103"/>
      <c r="Q56" s="103"/>
      <c r="R56" s="103"/>
    </row>
    <row r="57" spans="1:18">
      <c r="A57" s="104"/>
      <c r="B57" s="116"/>
      <c r="C57" s="150" t="s">
        <v>92</v>
      </c>
      <c r="D57" s="119"/>
      <c r="E57" s="120"/>
      <c r="F57" s="102">
        <v>0</v>
      </c>
      <c r="G57" s="117"/>
      <c r="H57" s="103">
        <v>0</v>
      </c>
      <c r="I57" s="117"/>
      <c r="J57" s="103">
        <v>0</v>
      </c>
      <c r="K57" s="51"/>
      <c r="L57" s="85"/>
      <c r="M57" s="51"/>
      <c r="N57" s="85"/>
      <c r="O57" s="17">
        <v>0</v>
      </c>
      <c r="P57" s="103">
        <v>0</v>
      </c>
      <c r="Q57" s="103">
        <v>0</v>
      </c>
      <c r="R57" s="103">
        <v>0</v>
      </c>
    </row>
    <row r="58" spans="1:18">
      <c r="A58" s="104"/>
      <c r="B58" s="116"/>
      <c r="C58" s="150"/>
      <c r="D58" s="112"/>
      <c r="E58" s="120"/>
      <c r="F58" s="102"/>
      <c r="G58" s="117"/>
      <c r="H58" s="103"/>
      <c r="I58" s="117"/>
      <c r="J58" s="103"/>
      <c r="K58" s="51"/>
      <c r="L58" s="51"/>
      <c r="M58" s="51"/>
      <c r="N58" s="85"/>
      <c r="O58" s="17">
        <v>0</v>
      </c>
      <c r="P58" s="103"/>
      <c r="Q58" s="103"/>
      <c r="R58" s="103"/>
    </row>
    <row r="59" spans="1:18">
      <c r="A59" s="104"/>
      <c r="B59" s="116"/>
      <c r="C59" s="150"/>
      <c r="D59" s="112"/>
      <c r="E59" s="120"/>
      <c r="F59" s="102"/>
      <c r="G59" s="117"/>
      <c r="H59" s="103"/>
      <c r="I59" s="117"/>
      <c r="J59" s="103"/>
      <c r="K59" s="51"/>
      <c r="L59" s="51"/>
      <c r="M59" s="64"/>
      <c r="N59" s="85"/>
      <c r="O59" s="17">
        <v>0</v>
      </c>
      <c r="P59" s="103"/>
      <c r="Q59" s="103"/>
      <c r="R59" s="103"/>
    </row>
    <row r="60" spans="1:18" ht="13.5" customHeight="1">
      <c r="A60" s="104"/>
      <c r="B60" s="116"/>
      <c r="C60" s="150"/>
      <c r="D60" s="113"/>
      <c r="E60" s="120"/>
      <c r="F60" s="102"/>
      <c r="G60" s="117"/>
      <c r="H60" s="103"/>
      <c r="I60" s="117"/>
      <c r="J60" s="103"/>
      <c r="K60" s="51"/>
      <c r="L60" s="51"/>
      <c r="M60" s="51"/>
      <c r="N60" s="85"/>
      <c r="O60" s="17">
        <v>0</v>
      </c>
      <c r="P60" s="103"/>
      <c r="Q60" s="103"/>
      <c r="R60" s="103"/>
    </row>
    <row r="61" spans="1:18">
      <c r="A61" s="104">
        <v>1</v>
      </c>
      <c r="B61" s="105" t="s">
        <v>129</v>
      </c>
      <c r="C61" s="108" t="s">
        <v>200</v>
      </c>
      <c r="D61" s="119" t="s">
        <v>130</v>
      </c>
      <c r="E61" s="104">
        <v>2.0499999999999998</v>
      </c>
      <c r="F61" s="102">
        <v>218.77576601294402</v>
      </c>
      <c r="G61" s="117">
        <v>12.6</v>
      </c>
      <c r="H61" s="103">
        <v>25.107894000000002</v>
      </c>
      <c r="I61" s="115">
        <v>2.1</v>
      </c>
      <c r="J61" s="103">
        <v>5.4655439999999995</v>
      </c>
      <c r="K61" s="70" t="s">
        <v>131</v>
      </c>
      <c r="L61" s="71" t="s">
        <v>132</v>
      </c>
      <c r="M61" s="72">
        <v>1.05</v>
      </c>
      <c r="N61" s="85">
        <v>152.77799999999999</v>
      </c>
      <c r="O61" s="17">
        <v>160.4169</v>
      </c>
      <c r="P61" s="103">
        <v>448.4903203265352</v>
      </c>
      <c r="Q61" s="103">
        <v>166.21812</v>
      </c>
      <c r="R61" s="103">
        <v>188.20232801294401</v>
      </c>
    </row>
    <row r="62" spans="1:18">
      <c r="A62" s="104"/>
      <c r="B62" s="106"/>
      <c r="C62" s="109"/>
      <c r="D62" s="112"/>
      <c r="E62" s="104"/>
      <c r="F62" s="102"/>
      <c r="G62" s="117"/>
      <c r="H62" s="103"/>
      <c r="I62" s="115"/>
      <c r="J62" s="103"/>
      <c r="K62" s="73" t="s">
        <v>96</v>
      </c>
      <c r="L62" s="66" t="s">
        <v>97</v>
      </c>
      <c r="M62" s="74">
        <v>7.2</v>
      </c>
      <c r="N62" s="85">
        <v>0.41</v>
      </c>
      <c r="O62" s="17">
        <v>2.952</v>
      </c>
      <c r="P62" s="103"/>
      <c r="Q62" s="103"/>
      <c r="R62" s="103"/>
    </row>
    <row r="63" spans="1:18">
      <c r="A63" s="104"/>
      <c r="B63" s="106"/>
      <c r="C63" s="109"/>
      <c r="D63" s="112"/>
      <c r="E63" s="104"/>
      <c r="F63" s="102"/>
      <c r="G63" s="117"/>
      <c r="H63" s="103"/>
      <c r="I63" s="115"/>
      <c r="J63" s="103"/>
      <c r="K63" s="75" t="s">
        <v>133</v>
      </c>
      <c r="L63" s="85" t="s">
        <v>87</v>
      </c>
      <c r="M63" s="76">
        <v>3.38</v>
      </c>
      <c r="N63" s="85">
        <v>0.3</v>
      </c>
      <c r="O63" s="17">
        <v>1.014</v>
      </c>
      <c r="P63" s="103"/>
      <c r="Q63" s="103"/>
      <c r="R63" s="103"/>
    </row>
    <row r="64" spans="1:18" ht="17.25" customHeight="1">
      <c r="A64" s="104"/>
      <c r="B64" s="107"/>
      <c r="C64" s="110"/>
      <c r="D64" s="113"/>
      <c r="E64" s="104"/>
      <c r="F64" s="102"/>
      <c r="G64" s="117"/>
      <c r="H64" s="103"/>
      <c r="I64" s="115"/>
      <c r="J64" s="103"/>
      <c r="K64" s="51" t="s">
        <v>134</v>
      </c>
      <c r="L64" s="66" t="s">
        <v>97</v>
      </c>
      <c r="M64" s="51">
        <v>4.38</v>
      </c>
      <c r="N64" s="85">
        <v>0.41899999999999998</v>
      </c>
      <c r="O64" s="17">
        <v>1.8352199999999999</v>
      </c>
      <c r="P64" s="103"/>
      <c r="Q64" s="103"/>
      <c r="R64" s="103"/>
    </row>
    <row r="65" spans="1:18">
      <c r="A65" s="104">
        <v>2</v>
      </c>
      <c r="B65" s="116" t="s">
        <v>166</v>
      </c>
      <c r="C65" s="116" t="s">
        <v>165</v>
      </c>
      <c r="D65" s="102" t="s">
        <v>91</v>
      </c>
      <c r="E65" s="104">
        <v>0.02</v>
      </c>
      <c r="F65" s="102">
        <v>478.66339538639994</v>
      </c>
      <c r="G65" s="117">
        <v>0.3</v>
      </c>
      <c r="H65" s="103">
        <v>0.59780699999999998</v>
      </c>
      <c r="I65" s="117"/>
      <c r="J65" s="103">
        <v>0</v>
      </c>
      <c r="K65" s="51" t="s">
        <v>110</v>
      </c>
      <c r="L65" s="51" t="s">
        <v>91</v>
      </c>
      <c r="M65" s="51">
        <v>1</v>
      </c>
      <c r="N65" s="85">
        <v>422.22199999999998</v>
      </c>
      <c r="O65" s="17">
        <v>422.22199999999998</v>
      </c>
      <c r="P65" s="103">
        <v>9.573267907727999</v>
      </c>
      <c r="Q65" s="103">
        <v>422.22199999999998</v>
      </c>
      <c r="R65" s="103">
        <v>478.06558838639995</v>
      </c>
    </row>
    <row r="66" spans="1:18">
      <c r="A66" s="104"/>
      <c r="B66" s="116"/>
      <c r="C66" s="116"/>
      <c r="D66" s="102"/>
      <c r="E66" s="104"/>
      <c r="F66" s="102"/>
      <c r="G66" s="117"/>
      <c r="H66" s="103"/>
      <c r="I66" s="117"/>
      <c r="J66" s="103"/>
      <c r="K66" s="51"/>
      <c r="L66" s="51"/>
      <c r="M66" s="51"/>
      <c r="N66" s="85"/>
      <c r="O66" s="17">
        <v>0</v>
      </c>
      <c r="P66" s="103"/>
      <c r="Q66" s="103"/>
      <c r="R66" s="103"/>
    </row>
    <row r="67" spans="1:18">
      <c r="A67" s="104"/>
      <c r="B67" s="116"/>
      <c r="C67" s="116"/>
      <c r="D67" s="102"/>
      <c r="E67" s="104"/>
      <c r="F67" s="102"/>
      <c r="G67" s="117"/>
      <c r="H67" s="103"/>
      <c r="I67" s="117"/>
      <c r="J67" s="103"/>
      <c r="K67" s="51"/>
      <c r="L67" s="51"/>
      <c r="M67" s="65"/>
      <c r="N67" s="85"/>
      <c r="O67" s="17">
        <v>0</v>
      </c>
      <c r="P67" s="103"/>
      <c r="Q67" s="103"/>
      <c r="R67" s="103"/>
    </row>
    <row r="68" spans="1:18" ht="12.75" customHeight="1">
      <c r="A68" s="104"/>
      <c r="B68" s="116"/>
      <c r="C68" s="116"/>
      <c r="D68" s="102"/>
      <c r="E68" s="104"/>
      <c r="F68" s="102"/>
      <c r="G68" s="117"/>
      <c r="H68" s="103"/>
      <c r="I68" s="117"/>
      <c r="J68" s="103"/>
      <c r="K68" s="51"/>
      <c r="L68" s="51"/>
      <c r="M68" s="51"/>
      <c r="N68" s="85"/>
      <c r="O68" s="17">
        <v>0</v>
      </c>
      <c r="P68" s="103"/>
      <c r="Q68" s="103"/>
      <c r="R68" s="103"/>
    </row>
    <row r="69" spans="1:18" ht="12.75" customHeight="1">
      <c r="A69" s="104">
        <v>3</v>
      </c>
      <c r="B69" s="116" t="s">
        <v>210</v>
      </c>
      <c r="C69" s="116" t="s">
        <v>211</v>
      </c>
      <c r="D69" s="104" t="s">
        <v>93</v>
      </c>
      <c r="E69" s="114">
        <v>485</v>
      </c>
      <c r="F69" s="102">
        <v>4.1583436588639993</v>
      </c>
      <c r="G69" s="117">
        <v>0.39700000000000002</v>
      </c>
      <c r="H69" s="103">
        <v>0.79109793000000006</v>
      </c>
      <c r="I69" s="125">
        <v>1.2699999999999999E-2</v>
      </c>
      <c r="J69" s="103">
        <v>3.3053527999999999E-2</v>
      </c>
      <c r="K69" s="51" t="s">
        <v>94</v>
      </c>
      <c r="L69" s="85" t="s">
        <v>87</v>
      </c>
      <c r="M69" s="51">
        <v>1.1499999999999999</v>
      </c>
      <c r="N69" s="51">
        <v>2.125</v>
      </c>
      <c r="O69" s="17">
        <v>2.4437499999999996</v>
      </c>
      <c r="P69" s="103">
        <v>2016.7966745490396</v>
      </c>
      <c r="Q69" s="103">
        <v>2.9447199999999993</v>
      </c>
      <c r="R69" s="103">
        <v>3.3341922008639995</v>
      </c>
    </row>
    <row r="70" spans="1:18">
      <c r="A70" s="104"/>
      <c r="B70" s="116"/>
      <c r="C70" s="116"/>
      <c r="D70" s="104"/>
      <c r="E70" s="114"/>
      <c r="F70" s="102"/>
      <c r="G70" s="117"/>
      <c r="H70" s="103"/>
      <c r="I70" s="125"/>
      <c r="J70" s="103"/>
      <c r="K70" s="51" t="s">
        <v>96</v>
      </c>
      <c r="L70" s="51" t="s">
        <v>97</v>
      </c>
      <c r="M70" s="68">
        <v>7.0999999999999994E-2</v>
      </c>
      <c r="N70" s="85">
        <v>0.75</v>
      </c>
      <c r="O70" s="17">
        <v>5.3249999999999992E-2</v>
      </c>
      <c r="P70" s="103"/>
      <c r="Q70" s="103"/>
      <c r="R70" s="103"/>
    </row>
    <row r="71" spans="1:18">
      <c r="A71" s="104"/>
      <c r="B71" s="116"/>
      <c r="C71" s="116"/>
      <c r="D71" s="104"/>
      <c r="E71" s="114"/>
      <c r="F71" s="102"/>
      <c r="G71" s="117"/>
      <c r="H71" s="103"/>
      <c r="I71" s="125"/>
      <c r="J71" s="103"/>
      <c r="K71" s="51" t="s">
        <v>98</v>
      </c>
      <c r="L71" s="51" t="s">
        <v>97</v>
      </c>
      <c r="M71" s="51">
        <v>0.52</v>
      </c>
      <c r="N71" s="85">
        <v>0.86099999999999999</v>
      </c>
      <c r="O71" s="17">
        <v>0.44772000000000001</v>
      </c>
      <c r="P71" s="103"/>
      <c r="Q71" s="103"/>
      <c r="R71" s="103"/>
    </row>
    <row r="72" spans="1:18" ht="12.75" customHeight="1">
      <c r="A72" s="104"/>
      <c r="B72" s="116"/>
      <c r="C72" s="116"/>
      <c r="D72" s="104"/>
      <c r="E72" s="114"/>
      <c r="F72" s="102"/>
      <c r="G72" s="117"/>
      <c r="H72" s="103"/>
      <c r="I72" s="125"/>
      <c r="J72" s="103"/>
      <c r="K72" s="51"/>
      <c r="L72" s="71"/>
      <c r="M72" s="51"/>
      <c r="N72" s="85"/>
      <c r="O72" s="17">
        <v>0</v>
      </c>
      <c r="P72" s="103"/>
      <c r="Q72" s="103"/>
      <c r="R72" s="103"/>
    </row>
    <row r="73" spans="1:18" ht="12.75" customHeight="1">
      <c r="A73" s="104">
        <v>4</v>
      </c>
      <c r="B73" s="116" t="s">
        <v>147</v>
      </c>
      <c r="C73" s="126" t="s">
        <v>207</v>
      </c>
      <c r="D73" s="104" t="s">
        <v>95</v>
      </c>
      <c r="E73" s="104">
        <v>3.25</v>
      </c>
      <c r="F73" s="102">
        <v>181.63383169427999</v>
      </c>
      <c r="G73" s="117"/>
      <c r="H73" s="103">
        <v>0</v>
      </c>
      <c r="I73" s="117"/>
      <c r="J73" s="103">
        <v>0</v>
      </c>
      <c r="K73" s="51" t="s">
        <v>131</v>
      </c>
      <c r="L73" s="71" t="s">
        <v>132</v>
      </c>
      <c r="M73" s="51">
        <v>1.05</v>
      </c>
      <c r="N73" s="85">
        <v>152.77799999999999</v>
      </c>
      <c r="O73" s="17">
        <v>160.4169</v>
      </c>
      <c r="P73" s="103">
        <v>590.30995300640996</v>
      </c>
      <c r="Q73" s="103">
        <v>160.4169</v>
      </c>
      <c r="R73" s="103">
        <v>181.63383169427999</v>
      </c>
    </row>
    <row r="74" spans="1:18">
      <c r="A74" s="104"/>
      <c r="B74" s="116"/>
      <c r="C74" s="126"/>
      <c r="D74" s="104"/>
      <c r="E74" s="104"/>
      <c r="F74" s="102"/>
      <c r="G74" s="117"/>
      <c r="H74" s="103"/>
      <c r="I74" s="117"/>
      <c r="J74" s="103"/>
      <c r="K74" s="51"/>
      <c r="L74" s="51"/>
      <c r="M74" s="51"/>
      <c r="N74" s="85"/>
      <c r="O74" s="17">
        <v>0</v>
      </c>
      <c r="P74" s="103"/>
      <c r="Q74" s="103"/>
      <c r="R74" s="103"/>
    </row>
    <row r="75" spans="1:18">
      <c r="A75" s="104"/>
      <c r="B75" s="116"/>
      <c r="C75" s="126"/>
      <c r="D75" s="104"/>
      <c r="E75" s="104"/>
      <c r="F75" s="102"/>
      <c r="G75" s="117"/>
      <c r="H75" s="103"/>
      <c r="I75" s="117"/>
      <c r="J75" s="103"/>
      <c r="K75" s="51"/>
      <c r="L75" s="51"/>
      <c r="M75" s="77"/>
      <c r="N75" s="85"/>
      <c r="O75" s="17">
        <v>0</v>
      </c>
      <c r="P75" s="103"/>
      <c r="Q75" s="103"/>
      <c r="R75" s="103"/>
    </row>
    <row r="76" spans="1:18" ht="12.75" customHeight="1">
      <c r="A76" s="104"/>
      <c r="B76" s="116"/>
      <c r="C76" s="126"/>
      <c r="D76" s="104"/>
      <c r="E76" s="104"/>
      <c r="F76" s="102"/>
      <c r="G76" s="117"/>
      <c r="H76" s="103"/>
      <c r="I76" s="117"/>
      <c r="J76" s="103"/>
      <c r="K76" s="51"/>
      <c r="L76" s="51"/>
      <c r="M76" s="51"/>
      <c r="N76" s="85"/>
      <c r="O76" s="17">
        <v>0</v>
      </c>
      <c r="P76" s="103"/>
      <c r="Q76" s="103"/>
      <c r="R76" s="103"/>
    </row>
    <row r="77" spans="1:18" ht="12.75" customHeight="1">
      <c r="A77" s="104">
        <v>5</v>
      </c>
      <c r="B77" s="116" t="s">
        <v>208</v>
      </c>
      <c r="C77" s="116" t="s">
        <v>244</v>
      </c>
      <c r="D77" s="104" t="s">
        <v>88</v>
      </c>
      <c r="E77" s="114">
        <v>100</v>
      </c>
      <c r="F77" s="102">
        <v>4.845555306906399</v>
      </c>
      <c r="G77" s="117">
        <v>0.40799999999999997</v>
      </c>
      <c r="H77" s="103">
        <v>0.81301751999999994</v>
      </c>
      <c r="I77" s="125">
        <v>6.6199999999999995E-2</v>
      </c>
      <c r="J77" s="103">
        <v>0.17229476799999999</v>
      </c>
      <c r="K77" s="51" t="s">
        <v>100</v>
      </c>
      <c r="L77" s="85" t="s">
        <v>87</v>
      </c>
      <c r="M77" s="85">
        <v>1.43</v>
      </c>
      <c r="N77" s="85">
        <v>1.986</v>
      </c>
      <c r="O77" s="17">
        <v>2.8399799999999997</v>
      </c>
      <c r="P77" s="103">
        <v>484.5555306906399</v>
      </c>
      <c r="Q77" s="103">
        <v>3.4093219999999995</v>
      </c>
      <c r="R77" s="103">
        <v>3.8602430189063992</v>
      </c>
    </row>
    <row r="78" spans="1:18">
      <c r="A78" s="104"/>
      <c r="B78" s="116"/>
      <c r="C78" s="116"/>
      <c r="D78" s="104"/>
      <c r="E78" s="114"/>
      <c r="F78" s="102"/>
      <c r="G78" s="117"/>
      <c r="H78" s="103"/>
      <c r="I78" s="125"/>
      <c r="J78" s="103"/>
      <c r="K78" s="85" t="s">
        <v>159</v>
      </c>
      <c r="L78" s="85" t="s">
        <v>97</v>
      </c>
      <c r="M78" s="85">
        <v>0.128</v>
      </c>
      <c r="N78" s="85">
        <v>0.96699999999999997</v>
      </c>
      <c r="O78" s="17">
        <v>0.123776</v>
      </c>
      <c r="P78" s="103"/>
      <c r="Q78" s="103"/>
      <c r="R78" s="103"/>
    </row>
    <row r="79" spans="1:18">
      <c r="A79" s="104"/>
      <c r="B79" s="116"/>
      <c r="C79" s="116"/>
      <c r="D79" s="104"/>
      <c r="E79" s="114"/>
      <c r="F79" s="102"/>
      <c r="G79" s="117"/>
      <c r="H79" s="103"/>
      <c r="I79" s="125"/>
      <c r="J79" s="103"/>
      <c r="K79" s="85" t="s">
        <v>96</v>
      </c>
      <c r="L79" s="85" t="s">
        <v>97</v>
      </c>
      <c r="M79" s="85">
        <v>0.128</v>
      </c>
      <c r="N79" s="85">
        <v>0.75</v>
      </c>
      <c r="O79" s="17">
        <v>9.6000000000000002E-2</v>
      </c>
      <c r="P79" s="103"/>
      <c r="Q79" s="103"/>
      <c r="R79" s="103"/>
    </row>
    <row r="80" spans="1:18">
      <c r="A80" s="104"/>
      <c r="B80" s="116"/>
      <c r="C80" s="116"/>
      <c r="D80" s="104"/>
      <c r="E80" s="114"/>
      <c r="F80" s="102"/>
      <c r="G80" s="117"/>
      <c r="H80" s="103"/>
      <c r="I80" s="125"/>
      <c r="J80" s="103"/>
      <c r="K80" s="85" t="s">
        <v>98</v>
      </c>
      <c r="L80" s="85" t="s">
        <v>97</v>
      </c>
      <c r="M80" s="85">
        <v>0.40600000000000003</v>
      </c>
      <c r="N80" s="85">
        <v>0.86099999999999999</v>
      </c>
      <c r="O80" s="17">
        <v>0.34956600000000004</v>
      </c>
      <c r="P80" s="103"/>
      <c r="Q80" s="103"/>
      <c r="R80" s="103"/>
    </row>
    <row r="81" spans="1:18" ht="12.75" customHeight="1">
      <c r="A81" s="104">
        <v>6</v>
      </c>
      <c r="B81" s="116" t="s">
        <v>147</v>
      </c>
      <c r="C81" s="126" t="s">
        <v>209</v>
      </c>
      <c r="D81" s="104" t="s">
        <v>95</v>
      </c>
      <c r="E81" s="104">
        <v>4.3499999999999996</v>
      </c>
      <c r="F81" s="102">
        <v>181.63383169427999</v>
      </c>
      <c r="G81" s="117"/>
      <c r="H81" s="103">
        <v>0</v>
      </c>
      <c r="I81" s="117"/>
      <c r="J81" s="103">
        <v>0</v>
      </c>
      <c r="K81" s="51" t="s">
        <v>131</v>
      </c>
      <c r="L81" s="71" t="s">
        <v>132</v>
      </c>
      <c r="M81" s="51">
        <v>1.05</v>
      </c>
      <c r="N81" s="85">
        <v>152.77799999999999</v>
      </c>
      <c r="O81" s="17">
        <v>160.4169</v>
      </c>
      <c r="P81" s="103">
        <v>790.10716787011791</v>
      </c>
      <c r="Q81" s="103">
        <v>160.4169</v>
      </c>
      <c r="R81" s="103">
        <v>181.63383169427999</v>
      </c>
    </row>
    <row r="82" spans="1:18">
      <c r="A82" s="104"/>
      <c r="B82" s="116"/>
      <c r="C82" s="126"/>
      <c r="D82" s="104"/>
      <c r="E82" s="104"/>
      <c r="F82" s="102"/>
      <c r="G82" s="117"/>
      <c r="H82" s="103"/>
      <c r="I82" s="117"/>
      <c r="J82" s="103"/>
      <c r="K82" s="51"/>
      <c r="L82" s="51"/>
      <c r="M82" s="51"/>
      <c r="N82" s="85"/>
      <c r="O82" s="17">
        <v>0</v>
      </c>
      <c r="P82" s="103"/>
      <c r="Q82" s="103"/>
      <c r="R82" s="103"/>
    </row>
    <row r="83" spans="1:18">
      <c r="A83" s="104"/>
      <c r="B83" s="116"/>
      <c r="C83" s="126"/>
      <c r="D83" s="104"/>
      <c r="E83" s="104"/>
      <c r="F83" s="102"/>
      <c r="G83" s="117"/>
      <c r="H83" s="103"/>
      <c r="I83" s="117"/>
      <c r="J83" s="103"/>
      <c r="K83" s="51"/>
      <c r="L83" s="51"/>
      <c r="M83" s="77"/>
      <c r="N83" s="85"/>
      <c r="O83" s="17">
        <v>0</v>
      </c>
      <c r="P83" s="103"/>
      <c r="Q83" s="103"/>
      <c r="R83" s="103"/>
    </row>
    <row r="84" spans="1:18" ht="12.75" customHeight="1">
      <c r="A84" s="104"/>
      <c r="B84" s="116"/>
      <c r="C84" s="126"/>
      <c r="D84" s="104"/>
      <c r="E84" s="104"/>
      <c r="F84" s="102"/>
      <c r="G84" s="117"/>
      <c r="H84" s="103"/>
      <c r="I84" s="117"/>
      <c r="J84" s="103"/>
      <c r="K84" s="51"/>
      <c r="L84" s="51"/>
      <c r="M84" s="51"/>
      <c r="N84" s="85"/>
      <c r="O84" s="17">
        <v>0</v>
      </c>
      <c r="P84" s="103"/>
      <c r="Q84" s="103"/>
      <c r="R84" s="103"/>
    </row>
    <row r="85" spans="1:18" ht="12.75" customHeight="1">
      <c r="A85" s="104">
        <v>7</v>
      </c>
      <c r="B85" s="116" t="s">
        <v>99</v>
      </c>
      <c r="C85" s="116" t="s">
        <v>194</v>
      </c>
      <c r="D85" s="119" t="s">
        <v>93</v>
      </c>
      <c r="E85" s="104">
        <v>19.14</v>
      </c>
      <c r="F85" s="102">
        <v>3.2841668603600001</v>
      </c>
      <c r="G85" s="117">
        <v>0.45800000000000002</v>
      </c>
      <c r="H85" s="103">
        <v>0.91265202000000012</v>
      </c>
      <c r="I85" s="117">
        <v>4.0000000000000001E-3</v>
      </c>
      <c r="J85" s="103">
        <v>1.0410560000000001E-2</v>
      </c>
      <c r="K85" s="51" t="s">
        <v>100</v>
      </c>
      <c r="L85" s="85" t="s">
        <v>87</v>
      </c>
      <c r="M85" s="85">
        <v>1.05</v>
      </c>
      <c r="N85" s="85">
        <v>1.986</v>
      </c>
      <c r="O85" s="17">
        <v>2.0853000000000002</v>
      </c>
      <c r="P85" s="103">
        <v>62.858953707290404</v>
      </c>
      <c r="Q85" s="103">
        <v>2.0853000000000002</v>
      </c>
      <c r="R85" s="103">
        <v>2.3611042803599998</v>
      </c>
    </row>
    <row r="86" spans="1:18">
      <c r="A86" s="104"/>
      <c r="B86" s="116"/>
      <c r="C86" s="116"/>
      <c r="D86" s="112"/>
      <c r="E86" s="104"/>
      <c r="F86" s="102"/>
      <c r="G86" s="117"/>
      <c r="H86" s="103"/>
      <c r="I86" s="117"/>
      <c r="J86" s="103"/>
      <c r="K86" s="51"/>
      <c r="L86" s="51"/>
      <c r="M86" s="51"/>
      <c r="N86" s="85"/>
      <c r="O86" s="17">
        <v>0</v>
      </c>
      <c r="P86" s="103"/>
      <c r="Q86" s="103"/>
      <c r="R86" s="103"/>
    </row>
    <row r="87" spans="1:18">
      <c r="A87" s="104"/>
      <c r="B87" s="116"/>
      <c r="C87" s="116"/>
      <c r="D87" s="112"/>
      <c r="E87" s="104"/>
      <c r="F87" s="102"/>
      <c r="G87" s="117"/>
      <c r="H87" s="103"/>
      <c r="I87" s="117"/>
      <c r="J87" s="103"/>
      <c r="K87" s="51"/>
      <c r="L87" s="51"/>
      <c r="M87" s="65"/>
      <c r="N87" s="85"/>
      <c r="O87" s="17">
        <v>0</v>
      </c>
      <c r="P87" s="103"/>
      <c r="Q87" s="103"/>
      <c r="R87" s="103"/>
    </row>
    <row r="88" spans="1:18" ht="12.75" customHeight="1">
      <c r="A88" s="104"/>
      <c r="B88" s="116"/>
      <c r="C88" s="116"/>
      <c r="D88" s="112"/>
      <c r="E88" s="104"/>
      <c r="F88" s="102"/>
      <c r="G88" s="117"/>
      <c r="H88" s="103"/>
      <c r="I88" s="117"/>
      <c r="J88" s="103"/>
      <c r="K88" s="51"/>
      <c r="L88" s="51"/>
      <c r="M88" s="51"/>
      <c r="N88" s="85"/>
      <c r="O88" s="17">
        <v>0</v>
      </c>
      <c r="P88" s="103"/>
      <c r="Q88" s="103"/>
      <c r="R88" s="103"/>
    </row>
    <row r="89" spans="1:18" ht="12.75" customHeight="1">
      <c r="A89" s="104"/>
      <c r="B89" s="116"/>
      <c r="C89" s="116"/>
      <c r="D89" s="113"/>
      <c r="E89" s="104"/>
      <c r="F89" s="102"/>
      <c r="G89" s="117"/>
      <c r="H89" s="103"/>
      <c r="I89" s="117"/>
      <c r="J89" s="103"/>
      <c r="K89" s="51"/>
      <c r="L89" s="51"/>
      <c r="M89" s="51"/>
      <c r="N89" s="85"/>
      <c r="O89" s="17">
        <v>0</v>
      </c>
      <c r="P89" s="103"/>
      <c r="Q89" s="103"/>
      <c r="R89" s="103"/>
    </row>
    <row r="90" spans="1:18" ht="12.75" customHeight="1">
      <c r="A90" s="104">
        <v>8</v>
      </c>
      <c r="B90" s="116" t="s">
        <v>99</v>
      </c>
      <c r="C90" s="116" t="s">
        <v>195</v>
      </c>
      <c r="D90" s="119" t="s">
        <v>93</v>
      </c>
      <c r="E90" s="104">
        <v>1.4000000000000001</v>
      </c>
      <c r="F90" s="102">
        <v>3.3966003975200003</v>
      </c>
      <c r="G90" s="117">
        <v>0.45800000000000002</v>
      </c>
      <c r="H90" s="103">
        <v>0.91265202000000012</v>
      </c>
      <c r="I90" s="117">
        <v>4.0000000000000001E-3</v>
      </c>
      <c r="J90" s="103">
        <v>1.0410560000000001E-2</v>
      </c>
      <c r="K90" s="51" t="s">
        <v>100</v>
      </c>
      <c r="L90" s="85" t="s">
        <v>87</v>
      </c>
      <c r="M90" s="85">
        <v>1.1000000000000001</v>
      </c>
      <c r="N90" s="85">
        <v>1.986</v>
      </c>
      <c r="O90" s="17">
        <v>2.1846000000000001</v>
      </c>
      <c r="P90" s="103">
        <v>4.7552405565280012</v>
      </c>
      <c r="Q90" s="103">
        <v>2.1846000000000001</v>
      </c>
      <c r="R90" s="103">
        <v>2.4735378175200005</v>
      </c>
    </row>
    <row r="91" spans="1:18">
      <c r="A91" s="104"/>
      <c r="B91" s="116"/>
      <c r="C91" s="116"/>
      <c r="D91" s="112"/>
      <c r="E91" s="104"/>
      <c r="F91" s="102"/>
      <c r="G91" s="117"/>
      <c r="H91" s="103"/>
      <c r="I91" s="117"/>
      <c r="J91" s="103"/>
      <c r="K91" s="51"/>
      <c r="L91" s="51"/>
      <c r="M91" s="51"/>
      <c r="N91" s="85"/>
      <c r="O91" s="17">
        <v>0</v>
      </c>
      <c r="P91" s="103"/>
      <c r="Q91" s="103"/>
      <c r="R91" s="103"/>
    </row>
    <row r="92" spans="1:18">
      <c r="A92" s="104"/>
      <c r="B92" s="116"/>
      <c r="C92" s="116"/>
      <c r="D92" s="112"/>
      <c r="E92" s="104"/>
      <c r="F92" s="102"/>
      <c r="G92" s="117"/>
      <c r="H92" s="103"/>
      <c r="I92" s="117"/>
      <c r="J92" s="103"/>
      <c r="K92" s="51"/>
      <c r="L92" s="51"/>
      <c r="M92" s="65"/>
      <c r="N92" s="85"/>
      <c r="O92" s="17">
        <v>0</v>
      </c>
      <c r="P92" s="103"/>
      <c r="Q92" s="103"/>
      <c r="R92" s="103"/>
    </row>
    <row r="93" spans="1:18" ht="12.75" customHeight="1">
      <c r="A93" s="104"/>
      <c r="B93" s="116"/>
      <c r="C93" s="116"/>
      <c r="D93" s="112"/>
      <c r="E93" s="104"/>
      <c r="F93" s="102"/>
      <c r="G93" s="117"/>
      <c r="H93" s="103"/>
      <c r="I93" s="117"/>
      <c r="J93" s="103"/>
      <c r="K93" s="51"/>
      <c r="L93" s="51"/>
      <c r="M93" s="51"/>
      <c r="N93" s="85"/>
      <c r="O93" s="17">
        <v>0</v>
      </c>
      <c r="P93" s="103"/>
      <c r="Q93" s="103"/>
      <c r="R93" s="103"/>
    </row>
    <row r="94" spans="1:18">
      <c r="A94" s="104">
        <v>9</v>
      </c>
      <c r="B94" s="147" t="s">
        <v>103</v>
      </c>
      <c r="C94" s="116" t="s">
        <v>196</v>
      </c>
      <c r="D94" s="104" t="s">
        <v>104</v>
      </c>
      <c r="E94" s="129">
        <v>7</v>
      </c>
      <c r="F94" s="102">
        <v>41.629719240455998</v>
      </c>
      <c r="G94" s="117">
        <v>3.18</v>
      </c>
      <c r="H94" s="103">
        <v>6.3367542000000006</v>
      </c>
      <c r="I94" s="117">
        <v>0.03</v>
      </c>
      <c r="J94" s="103">
        <v>7.8079200000000001E-2</v>
      </c>
      <c r="K94" s="51" t="s">
        <v>105</v>
      </c>
      <c r="L94" s="51" t="s">
        <v>88</v>
      </c>
      <c r="M94" s="51">
        <v>12.14</v>
      </c>
      <c r="N94" s="85">
        <v>1.6579999999999999</v>
      </c>
      <c r="O94" s="17">
        <v>20.128119999999999</v>
      </c>
      <c r="P94" s="103">
        <v>291.408034683192</v>
      </c>
      <c r="Q94" s="103">
        <v>31.101379999999999</v>
      </c>
      <c r="R94" s="103">
        <v>35.214885840455999</v>
      </c>
    </row>
    <row r="95" spans="1:18">
      <c r="A95" s="104"/>
      <c r="B95" s="147"/>
      <c r="C95" s="116"/>
      <c r="D95" s="104"/>
      <c r="E95" s="130"/>
      <c r="F95" s="102"/>
      <c r="G95" s="117"/>
      <c r="H95" s="103"/>
      <c r="I95" s="117"/>
      <c r="J95" s="103"/>
      <c r="K95" s="51" t="s">
        <v>106</v>
      </c>
      <c r="L95" s="51" t="s">
        <v>107</v>
      </c>
      <c r="M95" s="51">
        <v>1</v>
      </c>
      <c r="N95" s="85">
        <v>1.944</v>
      </c>
      <c r="O95" s="17">
        <v>1.944</v>
      </c>
      <c r="P95" s="103"/>
      <c r="Q95" s="103"/>
      <c r="R95" s="103"/>
    </row>
    <row r="96" spans="1:18">
      <c r="A96" s="104"/>
      <c r="B96" s="147"/>
      <c r="C96" s="116"/>
      <c r="D96" s="104"/>
      <c r="E96" s="130"/>
      <c r="F96" s="102"/>
      <c r="G96" s="117"/>
      <c r="H96" s="103"/>
      <c r="I96" s="117"/>
      <c r="J96" s="103"/>
      <c r="K96" s="51" t="s">
        <v>108</v>
      </c>
      <c r="L96" s="51" t="s">
        <v>107</v>
      </c>
      <c r="M96" s="51">
        <v>1</v>
      </c>
      <c r="N96" s="85">
        <v>0.80600000000000005</v>
      </c>
      <c r="O96" s="17">
        <v>0.80600000000000005</v>
      </c>
      <c r="P96" s="103"/>
      <c r="Q96" s="103"/>
      <c r="R96" s="103"/>
    </row>
    <row r="97" spans="1:18">
      <c r="A97" s="104"/>
      <c r="B97" s="147"/>
      <c r="C97" s="116"/>
      <c r="D97" s="104"/>
      <c r="E97" s="130"/>
      <c r="F97" s="102"/>
      <c r="G97" s="117"/>
      <c r="H97" s="103"/>
      <c r="I97" s="117"/>
      <c r="J97" s="103"/>
      <c r="K97" s="51" t="s">
        <v>109</v>
      </c>
      <c r="L97" s="51" t="s">
        <v>107</v>
      </c>
      <c r="M97" s="51">
        <v>1</v>
      </c>
      <c r="N97" s="85">
        <v>0.80600000000000005</v>
      </c>
      <c r="O97" s="17">
        <v>0.80600000000000005</v>
      </c>
      <c r="P97" s="103"/>
      <c r="Q97" s="103"/>
      <c r="R97" s="103"/>
    </row>
    <row r="98" spans="1:18">
      <c r="A98" s="104"/>
      <c r="B98" s="147"/>
      <c r="C98" s="116"/>
      <c r="D98" s="104"/>
      <c r="E98" s="130"/>
      <c r="F98" s="102"/>
      <c r="G98" s="117"/>
      <c r="H98" s="103"/>
      <c r="I98" s="117"/>
      <c r="J98" s="103"/>
      <c r="K98" s="51" t="s">
        <v>102</v>
      </c>
      <c r="L98" s="51" t="s">
        <v>97</v>
      </c>
      <c r="M98" s="51">
        <v>8.6</v>
      </c>
      <c r="N98" s="85">
        <v>0.86099999999999999</v>
      </c>
      <c r="O98" s="17">
        <v>7.4045999999999994</v>
      </c>
      <c r="P98" s="103"/>
      <c r="Q98" s="103"/>
      <c r="R98" s="103"/>
    </row>
    <row r="99" spans="1:18" ht="12.75" customHeight="1">
      <c r="A99" s="104"/>
      <c r="B99" s="147"/>
      <c r="C99" s="116"/>
      <c r="D99" s="104"/>
      <c r="E99" s="131"/>
      <c r="F99" s="102"/>
      <c r="G99" s="117"/>
      <c r="H99" s="103"/>
      <c r="I99" s="117"/>
      <c r="J99" s="103"/>
      <c r="K99" s="51" t="s">
        <v>110</v>
      </c>
      <c r="L99" s="51" t="s">
        <v>97</v>
      </c>
      <c r="M99" s="51">
        <v>0.03</v>
      </c>
      <c r="N99" s="85">
        <v>0.42199999999999999</v>
      </c>
      <c r="O99" s="17">
        <v>1.2659999999999999E-2</v>
      </c>
      <c r="P99" s="103"/>
      <c r="Q99" s="103"/>
      <c r="R99" s="103"/>
    </row>
    <row r="100" spans="1:18">
      <c r="A100" s="104">
        <v>10</v>
      </c>
      <c r="B100" s="116" t="s">
        <v>169</v>
      </c>
      <c r="C100" s="116" t="s">
        <v>245</v>
      </c>
      <c r="D100" s="102" t="s">
        <v>107</v>
      </c>
      <c r="E100" s="104">
        <v>4</v>
      </c>
      <c r="F100" s="102">
        <v>3.8776034999999998</v>
      </c>
      <c r="G100" s="117">
        <v>1.75</v>
      </c>
      <c r="H100" s="103">
        <v>3.4872074999999998</v>
      </c>
      <c r="I100" s="117">
        <v>0.15</v>
      </c>
      <c r="J100" s="103">
        <v>0.39039599999999997</v>
      </c>
      <c r="K100" s="51"/>
      <c r="L100" s="85"/>
      <c r="M100" s="51"/>
      <c r="N100" s="85"/>
      <c r="O100" s="17">
        <v>0</v>
      </c>
      <c r="P100" s="103">
        <v>15.510413999999999</v>
      </c>
      <c r="Q100" s="103">
        <v>0</v>
      </c>
      <c r="R100" s="103">
        <v>0</v>
      </c>
    </row>
    <row r="101" spans="1:18">
      <c r="A101" s="104"/>
      <c r="B101" s="116"/>
      <c r="C101" s="116"/>
      <c r="D101" s="102"/>
      <c r="E101" s="104"/>
      <c r="F101" s="102"/>
      <c r="G101" s="117"/>
      <c r="H101" s="103"/>
      <c r="I101" s="117"/>
      <c r="J101" s="103"/>
      <c r="K101" s="51"/>
      <c r="L101" s="85"/>
      <c r="M101" s="68"/>
      <c r="N101" s="85"/>
      <c r="O101" s="17">
        <v>0</v>
      </c>
      <c r="P101" s="103"/>
      <c r="Q101" s="103"/>
      <c r="R101" s="103"/>
    </row>
    <row r="102" spans="1:18">
      <c r="A102" s="104"/>
      <c r="B102" s="116"/>
      <c r="C102" s="116"/>
      <c r="D102" s="102"/>
      <c r="E102" s="104"/>
      <c r="F102" s="102"/>
      <c r="G102" s="117"/>
      <c r="H102" s="103"/>
      <c r="I102" s="117"/>
      <c r="J102" s="103"/>
      <c r="K102" s="51"/>
      <c r="L102" s="85"/>
      <c r="M102" s="77"/>
      <c r="N102" s="85"/>
      <c r="O102" s="17">
        <v>0</v>
      </c>
      <c r="P102" s="103"/>
      <c r="Q102" s="103"/>
      <c r="R102" s="103"/>
    </row>
    <row r="103" spans="1:18" ht="12.75" customHeight="1">
      <c r="A103" s="104"/>
      <c r="B103" s="116"/>
      <c r="C103" s="116"/>
      <c r="D103" s="102"/>
      <c r="E103" s="104"/>
      <c r="F103" s="102"/>
      <c r="G103" s="117"/>
      <c r="H103" s="103"/>
      <c r="I103" s="117"/>
      <c r="J103" s="103"/>
      <c r="K103" s="51"/>
      <c r="L103" s="51"/>
      <c r="M103" s="51"/>
      <c r="N103" s="85"/>
      <c r="O103" s="17">
        <v>0</v>
      </c>
      <c r="P103" s="103"/>
      <c r="Q103" s="103"/>
      <c r="R103" s="103"/>
    </row>
    <row r="104" spans="1:18" ht="12.75" customHeight="1">
      <c r="A104" s="104">
        <v>11</v>
      </c>
      <c r="B104" s="105" t="s">
        <v>147</v>
      </c>
      <c r="C104" s="108" t="s">
        <v>246</v>
      </c>
      <c r="D104" s="119" t="s">
        <v>95</v>
      </c>
      <c r="E104" s="104">
        <v>0.69499999999999995</v>
      </c>
      <c r="F104" s="102">
        <v>181.63383169427999</v>
      </c>
      <c r="G104" s="117"/>
      <c r="H104" s="103">
        <v>0</v>
      </c>
      <c r="I104" s="117"/>
      <c r="J104" s="103">
        <v>0</v>
      </c>
      <c r="K104" s="51" t="s">
        <v>160</v>
      </c>
      <c r="L104" s="85" t="s">
        <v>132</v>
      </c>
      <c r="M104" s="51">
        <v>1.05</v>
      </c>
      <c r="N104" s="85">
        <v>152.77799999999999</v>
      </c>
      <c r="O104" s="17">
        <v>160.4169</v>
      </c>
      <c r="P104" s="103">
        <v>126.23551302752459</v>
      </c>
      <c r="Q104" s="103">
        <v>160.4169</v>
      </c>
      <c r="R104" s="103">
        <v>181.63383169427999</v>
      </c>
    </row>
    <row r="105" spans="1:18">
      <c r="A105" s="104"/>
      <c r="B105" s="106"/>
      <c r="C105" s="109"/>
      <c r="D105" s="112"/>
      <c r="E105" s="104"/>
      <c r="F105" s="102"/>
      <c r="G105" s="117"/>
      <c r="H105" s="103"/>
      <c r="I105" s="117"/>
      <c r="J105" s="103"/>
      <c r="K105" s="51"/>
      <c r="L105" s="51"/>
      <c r="M105" s="51"/>
      <c r="N105" s="85"/>
      <c r="O105" s="17">
        <v>0</v>
      </c>
      <c r="P105" s="103"/>
      <c r="Q105" s="103"/>
      <c r="R105" s="103"/>
    </row>
    <row r="106" spans="1:18">
      <c r="A106" s="104"/>
      <c r="B106" s="106"/>
      <c r="C106" s="109"/>
      <c r="D106" s="112"/>
      <c r="E106" s="104"/>
      <c r="F106" s="102"/>
      <c r="G106" s="117"/>
      <c r="H106" s="103"/>
      <c r="I106" s="117"/>
      <c r="J106" s="103"/>
      <c r="K106" s="51"/>
      <c r="L106" s="51"/>
      <c r="M106" s="65"/>
      <c r="N106" s="85"/>
      <c r="O106" s="17">
        <v>0</v>
      </c>
      <c r="P106" s="103"/>
      <c r="Q106" s="103"/>
      <c r="R106" s="103"/>
    </row>
    <row r="107" spans="1:18" ht="12.75" customHeight="1">
      <c r="A107" s="104"/>
      <c r="B107" s="107"/>
      <c r="C107" s="110"/>
      <c r="D107" s="113"/>
      <c r="E107" s="104"/>
      <c r="F107" s="102"/>
      <c r="G107" s="117"/>
      <c r="H107" s="103"/>
      <c r="I107" s="117"/>
      <c r="J107" s="103"/>
      <c r="K107" s="51"/>
      <c r="L107" s="51"/>
      <c r="M107" s="51"/>
      <c r="N107" s="85"/>
      <c r="O107" s="17">
        <v>0</v>
      </c>
      <c r="P107" s="103"/>
      <c r="Q107" s="103"/>
      <c r="R107" s="103"/>
    </row>
    <row r="108" spans="1:18" ht="12.75" customHeight="1">
      <c r="A108" s="104">
        <v>12</v>
      </c>
      <c r="B108" s="116" t="s">
        <v>180</v>
      </c>
      <c r="C108" s="108" t="s">
        <v>170</v>
      </c>
      <c r="D108" s="104" t="s">
        <v>107</v>
      </c>
      <c r="E108" s="104">
        <v>4</v>
      </c>
      <c r="F108" s="102">
        <v>0.45172788000000003</v>
      </c>
      <c r="G108" s="117">
        <v>0.16400000000000001</v>
      </c>
      <c r="H108" s="103">
        <v>0.32680116000000003</v>
      </c>
      <c r="I108" s="117">
        <v>4.8000000000000001E-2</v>
      </c>
      <c r="J108" s="103">
        <v>0.12492672</v>
      </c>
      <c r="K108" s="51"/>
      <c r="L108" s="51"/>
      <c r="M108" s="51"/>
      <c r="N108" s="85"/>
      <c r="O108" s="17">
        <v>0</v>
      </c>
      <c r="P108" s="103">
        <v>1.8069115200000001</v>
      </c>
      <c r="Q108" s="103">
        <v>0</v>
      </c>
      <c r="R108" s="103">
        <v>0</v>
      </c>
    </row>
    <row r="109" spans="1:18">
      <c r="A109" s="104"/>
      <c r="B109" s="116"/>
      <c r="C109" s="109"/>
      <c r="D109" s="104"/>
      <c r="E109" s="104"/>
      <c r="F109" s="102"/>
      <c r="G109" s="117"/>
      <c r="H109" s="103"/>
      <c r="I109" s="117"/>
      <c r="J109" s="103"/>
      <c r="K109" s="51"/>
      <c r="L109" s="51"/>
      <c r="M109" s="51"/>
      <c r="N109" s="85"/>
      <c r="O109" s="17">
        <v>0</v>
      </c>
      <c r="P109" s="103"/>
      <c r="Q109" s="103"/>
      <c r="R109" s="103"/>
    </row>
    <row r="110" spans="1:18">
      <c r="A110" s="104"/>
      <c r="B110" s="116"/>
      <c r="C110" s="109"/>
      <c r="D110" s="104"/>
      <c r="E110" s="104"/>
      <c r="F110" s="102"/>
      <c r="G110" s="117"/>
      <c r="H110" s="103"/>
      <c r="I110" s="117"/>
      <c r="J110" s="103"/>
      <c r="K110" s="51"/>
      <c r="L110" s="51"/>
      <c r="M110" s="65"/>
      <c r="N110" s="85"/>
      <c r="O110" s="17">
        <v>0</v>
      </c>
      <c r="P110" s="103"/>
      <c r="Q110" s="103"/>
      <c r="R110" s="103"/>
    </row>
    <row r="111" spans="1:18" ht="12.75" customHeight="1">
      <c r="A111" s="104"/>
      <c r="B111" s="116"/>
      <c r="C111" s="110"/>
      <c r="D111" s="104"/>
      <c r="E111" s="104"/>
      <c r="F111" s="102"/>
      <c r="G111" s="117"/>
      <c r="H111" s="103"/>
      <c r="I111" s="117"/>
      <c r="J111" s="103"/>
      <c r="K111" s="51"/>
      <c r="L111" s="51"/>
      <c r="M111" s="51"/>
      <c r="N111" s="85"/>
      <c r="O111" s="17">
        <v>0</v>
      </c>
      <c r="P111" s="103"/>
      <c r="Q111" s="103"/>
      <c r="R111" s="103"/>
    </row>
    <row r="112" spans="1:18" ht="12.75" customHeight="1">
      <c r="A112" s="104">
        <v>13</v>
      </c>
      <c r="B112" s="105" t="s">
        <v>147</v>
      </c>
      <c r="C112" s="108" t="s">
        <v>198</v>
      </c>
      <c r="D112" s="104" t="s">
        <v>87</v>
      </c>
      <c r="E112" s="102">
        <v>3.24</v>
      </c>
      <c r="F112" s="102">
        <v>16.983917999999999</v>
      </c>
      <c r="G112" s="117"/>
      <c r="H112" s="103">
        <v>0</v>
      </c>
      <c r="I112" s="117"/>
      <c r="J112" s="103">
        <v>0</v>
      </c>
      <c r="K112" s="51" t="s">
        <v>143</v>
      </c>
      <c r="L112" s="85" t="s">
        <v>87</v>
      </c>
      <c r="M112" s="51">
        <v>1</v>
      </c>
      <c r="N112" s="85">
        <v>15</v>
      </c>
      <c r="O112" s="17">
        <v>15</v>
      </c>
      <c r="P112" s="103">
        <v>55.027894320000001</v>
      </c>
      <c r="Q112" s="103">
        <v>15</v>
      </c>
      <c r="R112" s="103">
        <v>16.983917999999999</v>
      </c>
    </row>
    <row r="113" spans="1:18">
      <c r="A113" s="104"/>
      <c r="B113" s="106"/>
      <c r="C113" s="109"/>
      <c r="D113" s="104"/>
      <c r="E113" s="102"/>
      <c r="F113" s="102"/>
      <c r="G113" s="117"/>
      <c r="H113" s="103"/>
      <c r="I113" s="117"/>
      <c r="J113" s="103"/>
      <c r="K113" s="51"/>
      <c r="L113" s="51"/>
      <c r="M113" s="51"/>
      <c r="N113" s="85"/>
      <c r="O113" s="17">
        <v>0</v>
      </c>
      <c r="P113" s="103"/>
      <c r="Q113" s="103"/>
      <c r="R113" s="103"/>
    </row>
    <row r="114" spans="1:18">
      <c r="A114" s="104"/>
      <c r="B114" s="106"/>
      <c r="C114" s="109"/>
      <c r="D114" s="104"/>
      <c r="E114" s="102"/>
      <c r="F114" s="102"/>
      <c r="G114" s="117"/>
      <c r="H114" s="103"/>
      <c r="I114" s="117"/>
      <c r="J114" s="103"/>
      <c r="K114" s="51"/>
      <c r="L114" s="51"/>
      <c r="M114" s="65"/>
      <c r="N114" s="85"/>
      <c r="O114" s="17">
        <v>0</v>
      </c>
      <c r="P114" s="103"/>
      <c r="Q114" s="103"/>
      <c r="R114" s="103"/>
    </row>
    <row r="115" spans="1:18" ht="12.75" customHeight="1">
      <c r="A115" s="104"/>
      <c r="B115" s="107"/>
      <c r="C115" s="110"/>
      <c r="D115" s="104"/>
      <c r="E115" s="102"/>
      <c r="F115" s="102"/>
      <c r="G115" s="117"/>
      <c r="H115" s="103"/>
      <c r="I115" s="117"/>
      <c r="J115" s="103"/>
      <c r="K115" s="51"/>
      <c r="L115" s="51"/>
      <c r="M115" s="51"/>
      <c r="N115" s="85"/>
      <c r="O115" s="17">
        <v>0</v>
      </c>
      <c r="P115" s="103"/>
      <c r="Q115" s="103"/>
      <c r="R115" s="103"/>
    </row>
    <row r="116" spans="1:18">
      <c r="A116" s="104">
        <v>14</v>
      </c>
      <c r="B116" s="116" t="s">
        <v>144</v>
      </c>
      <c r="C116" s="116" t="s">
        <v>145</v>
      </c>
      <c r="D116" s="104" t="s">
        <v>87</v>
      </c>
      <c r="E116" s="102">
        <v>6.48</v>
      </c>
      <c r="F116" s="102">
        <v>1.9999873176444001</v>
      </c>
      <c r="G116" s="118">
        <v>0.77400000000000002</v>
      </c>
      <c r="H116" s="103">
        <v>1.5423420600000002</v>
      </c>
      <c r="I116" s="118"/>
      <c r="J116" s="103">
        <v>0</v>
      </c>
      <c r="K116" s="51" t="s">
        <v>112</v>
      </c>
      <c r="L116" s="51" t="s">
        <v>97</v>
      </c>
      <c r="M116" s="51">
        <v>0.29899999999999999</v>
      </c>
      <c r="N116" s="51">
        <v>1</v>
      </c>
      <c r="O116" s="17">
        <v>0.29899999999999999</v>
      </c>
      <c r="P116" s="103">
        <v>12.959917818335713</v>
      </c>
      <c r="Q116" s="103">
        <v>0.40418699999999996</v>
      </c>
      <c r="R116" s="103">
        <v>0.45764525764439995</v>
      </c>
    </row>
    <row r="117" spans="1:18">
      <c r="A117" s="104"/>
      <c r="B117" s="116"/>
      <c r="C117" s="116"/>
      <c r="D117" s="104"/>
      <c r="E117" s="102"/>
      <c r="F117" s="102"/>
      <c r="G117" s="118"/>
      <c r="H117" s="103"/>
      <c r="I117" s="118"/>
      <c r="J117" s="103"/>
      <c r="K117" s="51" t="s">
        <v>114</v>
      </c>
      <c r="L117" s="51" t="s">
        <v>97</v>
      </c>
      <c r="M117" s="51">
        <v>2.1000000000000001E-2</v>
      </c>
      <c r="N117" s="85">
        <v>0.79700000000000004</v>
      </c>
      <c r="O117" s="17">
        <v>1.6737000000000002E-2</v>
      </c>
      <c r="P117" s="103"/>
      <c r="Q117" s="103"/>
      <c r="R117" s="103"/>
    </row>
    <row r="118" spans="1:18">
      <c r="A118" s="104"/>
      <c r="B118" s="116"/>
      <c r="C118" s="116"/>
      <c r="D118" s="104"/>
      <c r="E118" s="102"/>
      <c r="F118" s="102"/>
      <c r="G118" s="118"/>
      <c r="H118" s="103"/>
      <c r="I118" s="118"/>
      <c r="J118" s="103"/>
      <c r="K118" s="51" t="s">
        <v>113</v>
      </c>
      <c r="L118" s="51" t="s">
        <v>97</v>
      </c>
      <c r="M118" s="51">
        <v>1E-3</v>
      </c>
      <c r="N118" s="85">
        <v>0.7</v>
      </c>
      <c r="O118" s="17">
        <v>6.9999999999999999E-4</v>
      </c>
      <c r="P118" s="103"/>
      <c r="Q118" s="103"/>
      <c r="R118" s="103"/>
    </row>
    <row r="119" spans="1:18" ht="12.75" customHeight="1">
      <c r="A119" s="104"/>
      <c r="B119" s="116"/>
      <c r="C119" s="116"/>
      <c r="D119" s="104"/>
      <c r="E119" s="102"/>
      <c r="F119" s="102"/>
      <c r="G119" s="118"/>
      <c r="H119" s="103"/>
      <c r="I119" s="118"/>
      <c r="J119" s="103"/>
      <c r="K119" s="51" t="s">
        <v>146</v>
      </c>
      <c r="L119" s="51" t="s">
        <v>97</v>
      </c>
      <c r="M119" s="51">
        <v>0.39</v>
      </c>
      <c r="N119" s="85">
        <v>0.22500000000000001</v>
      </c>
      <c r="O119" s="17">
        <v>8.7750000000000009E-2</v>
      </c>
      <c r="P119" s="103"/>
      <c r="Q119" s="103"/>
      <c r="R119" s="103"/>
    </row>
    <row r="120" spans="1:18" ht="12.75" customHeight="1">
      <c r="A120" s="104">
        <v>15</v>
      </c>
      <c r="B120" s="116" t="s">
        <v>147</v>
      </c>
      <c r="C120" s="116" t="s">
        <v>148</v>
      </c>
      <c r="D120" s="104" t="s">
        <v>104</v>
      </c>
      <c r="E120" s="104">
        <v>4</v>
      </c>
      <c r="F120" s="102">
        <v>1.2454873200000001</v>
      </c>
      <c r="G120" s="118"/>
      <c r="H120" s="103">
        <v>0</v>
      </c>
      <c r="I120" s="118"/>
      <c r="J120" s="103">
        <v>0</v>
      </c>
      <c r="K120" s="51" t="s">
        <v>149</v>
      </c>
      <c r="L120" s="51" t="s">
        <v>150</v>
      </c>
      <c r="M120" s="51">
        <v>1</v>
      </c>
      <c r="N120" s="51">
        <v>0.3</v>
      </c>
      <c r="O120" s="17">
        <v>0.3</v>
      </c>
      <c r="P120" s="103">
        <v>4.9819492800000003</v>
      </c>
      <c r="Q120" s="103">
        <v>1.1000000000000001</v>
      </c>
      <c r="R120" s="103">
        <v>1.2454873200000001</v>
      </c>
    </row>
    <row r="121" spans="1:18">
      <c r="A121" s="104"/>
      <c r="B121" s="116"/>
      <c r="C121" s="116"/>
      <c r="D121" s="104"/>
      <c r="E121" s="104"/>
      <c r="F121" s="102"/>
      <c r="G121" s="118"/>
      <c r="H121" s="103"/>
      <c r="I121" s="118"/>
      <c r="J121" s="103"/>
      <c r="K121" s="51"/>
      <c r="L121" s="51"/>
      <c r="M121" s="51"/>
      <c r="N121" s="85"/>
      <c r="O121" s="17">
        <v>0</v>
      </c>
      <c r="P121" s="103"/>
      <c r="Q121" s="103"/>
      <c r="R121" s="103"/>
    </row>
    <row r="122" spans="1:18">
      <c r="A122" s="104"/>
      <c r="B122" s="116"/>
      <c r="C122" s="116"/>
      <c r="D122" s="104"/>
      <c r="E122" s="104"/>
      <c r="F122" s="102"/>
      <c r="G122" s="118"/>
      <c r="H122" s="103"/>
      <c r="I122" s="118"/>
      <c r="J122" s="103"/>
      <c r="K122" s="51" t="s">
        <v>151</v>
      </c>
      <c r="L122" s="51" t="s">
        <v>107</v>
      </c>
      <c r="M122" s="51">
        <v>1</v>
      </c>
      <c r="N122" s="85">
        <v>0.8</v>
      </c>
      <c r="O122" s="17">
        <v>0.8</v>
      </c>
      <c r="P122" s="103"/>
      <c r="Q122" s="103"/>
      <c r="R122" s="103"/>
    </row>
    <row r="123" spans="1:18" ht="12.75" customHeight="1">
      <c r="A123" s="104"/>
      <c r="B123" s="116"/>
      <c r="C123" s="116"/>
      <c r="D123" s="104"/>
      <c r="E123" s="104"/>
      <c r="F123" s="102"/>
      <c r="G123" s="118"/>
      <c r="H123" s="103"/>
      <c r="I123" s="118"/>
      <c r="J123" s="103"/>
      <c r="K123" s="51"/>
      <c r="L123" s="51"/>
      <c r="M123" s="51"/>
      <c r="N123" s="85"/>
      <c r="O123" s="17">
        <v>0</v>
      </c>
      <c r="P123" s="103"/>
      <c r="Q123" s="103"/>
      <c r="R123" s="103"/>
    </row>
    <row r="124" spans="1:18" ht="12.75" customHeight="1">
      <c r="A124" s="104">
        <v>16</v>
      </c>
      <c r="B124" s="116" t="s">
        <v>99</v>
      </c>
      <c r="C124" s="116" t="s">
        <v>197</v>
      </c>
      <c r="D124" s="119" t="s">
        <v>93</v>
      </c>
      <c r="E124" s="114">
        <v>18</v>
      </c>
      <c r="F124" s="102">
        <v>3.3966003975200003</v>
      </c>
      <c r="G124" s="117">
        <v>0.45800000000000002</v>
      </c>
      <c r="H124" s="103">
        <v>0.91265202000000012</v>
      </c>
      <c r="I124" s="117">
        <v>4.0000000000000001E-3</v>
      </c>
      <c r="J124" s="103">
        <v>1.0410560000000001E-2</v>
      </c>
      <c r="K124" s="51" t="s">
        <v>100</v>
      </c>
      <c r="L124" s="85" t="s">
        <v>87</v>
      </c>
      <c r="M124" s="85">
        <v>1.1000000000000001</v>
      </c>
      <c r="N124" s="85">
        <v>1.986</v>
      </c>
      <c r="O124" s="17">
        <v>2.1846000000000001</v>
      </c>
      <c r="P124" s="103">
        <v>61.138807155360006</v>
      </c>
      <c r="Q124" s="103">
        <v>2.1846000000000001</v>
      </c>
      <c r="R124" s="103">
        <v>2.4735378175200005</v>
      </c>
    </row>
    <row r="125" spans="1:18">
      <c r="A125" s="104"/>
      <c r="B125" s="116"/>
      <c r="C125" s="116"/>
      <c r="D125" s="112"/>
      <c r="E125" s="114"/>
      <c r="F125" s="102"/>
      <c r="G125" s="117"/>
      <c r="H125" s="103"/>
      <c r="I125" s="117"/>
      <c r="J125" s="103"/>
      <c r="K125" s="51"/>
      <c r="L125" s="51"/>
      <c r="M125" s="51"/>
      <c r="N125" s="85"/>
      <c r="O125" s="17">
        <v>0</v>
      </c>
      <c r="P125" s="103"/>
      <c r="Q125" s="103"/>
      <c r="R125" s="103"/>
    </row>
    <row r="126" spans="1:18">
      <c r="A126" s="104"/>
      <c r="B126" s="116"/>
      <c r="C126" s="116"/>
      <c r="D126" s="112"/>
      <c r="E126" s="114"/>
      <c r="F126" s="102"/>
      <c r="G126" s="117"/>
      <c r="H126" s="103"/>
      <c r="I126" s="117"/>
      <c r="J126" s="103"/>
      <c r="K126" s="51"/>
      <c r="L126" s="51"/>
      <c r="M126" s="65"/>
      <c r="N126" s="85"/>
      <c r="O126" s="17">
        <v>0</v>
      </c>
      <c r="P126" s="103"/>
      <c r="Q126" s="103"/>
      <c r="R126" s="103"/>
    </row>
    <row r="127" spans="1:18" ht="12.75" customHeight="1">
      <c r="A127" s="104"/>
      <c r="B127" s="116"/>
      <c r="C127" s="116"/>
      <c r="D127" s="113"/>
      <c r="E127" s="114"/>
      <c r="F127" s="102"/>
      <c r="G127" s="117"/>
      <c r="H127" s="103"/>
      <c r="I127" s="117"/>
      <c r="J127" s="103"/>
      <c r="K127" s="51"/>
      <c r="L127" s="51"/>
      <c r="M127" s="51"/>
      <c r="N127" s="85"/>
      <c r="O127" s="17">
        <v>0</v>
      </c>
      <c r="P127" s="103"/>
      <c r="Q127" s="103"/>
      <c r="R127" s="103"/>
    </row>
    <row r="128" spans="1:18">
      <c r="A128" s="104">
        <v>17</v>
      </c>
      <c r="B128" s="116" t="s">
        <v>142</v>
      </c>
      <c r="C128" s="116" t="s">
        <v>199</v>
      </c>
      <c r="D128" s="119" t="s">
        <v>95</v>
      </c>
      <c r="E128" s="114">
        <v>0.15</v>
      </c>
      <c r="F128" s="102">
        <v>221.93730987833598</v>
      </c>
      <c r="G128" s="117">
        <v>12.9</v>
      </c>
      <c r="H128" s="103">
        <v>25.705701000000001</v>
      </c>
      <c r="I128" s="117">
        <v>1.3</v>
      </c>
      <c r="J128" s="103">
        <v>3.383432</v>
      </c>
      <c r="K128" s="51" t="s">
        <v>141</v>
      </c>
      <c r="L128" s="85" t="s">
        <v>132</v>
      </c>
      <c r="M128" s="51">
        <v>1.05</v>
      </c>
      <c r="N128" s="85">
        <v>152.77799999999999</v>
      </c>
      <c r="O128" s="17">
        <v>160.4169</v>
      </c>
      <c r="P128" s="103">
        <v>33.290596481750399</v>
      </c>
      <c r="Q128" s="103">
        <v>170.32128</v>
      </c>
      <c r="R128" s="103">
        <v>192.84817687833598</v>
      </c>
    </row>
    <row r="129" spans="1:18">
      <c r="A129" s="104"/>
      <c r="B129" s="116"/>
      <c r="C129" s="116"/>
      <c r="D129" s="112"/>
      <c r="E129" s="114"/>
      <c r="F129" s="102"/>
      <c r="G129" s="117"/>
      <c r="H129" s="103"/>
      <c r="I129" s="117"/>
      <c r="J129" s="103"/>
      <c r="K129" s="51" t="s">
        <v>101</v>
      </c>
      <c r="L129" s="51" t="s">
        <v>97</v>
      </c>
      <c r="M129" s="51">
        <v>7.5</v>
      </c>
      <c r="N129" s="85">
        <v>0.96699999999999997</v>
      </c>
      <c r="O129" s="17">
        <v>7.2524999999999995</v>
      </c>
      <c r="P129" s="103"/>
      <c r="Q129" s="103"/>
      <c r="R129" s="103"/>
    </row>
    <row r="130" spans="1:18">
      <c r="A130" s="104"/>
      <c r="B130" s="116"/>
      <c r="C130" s="116"/>
      <c r="D130" s="112"/>
      <c r="E130" s="114"/>
      <c r="F130" s="102"/>
      <c r="G130" s="117"/>
      <c r="H130" s="103"/>
      <c r="I130" s="117"/>
      <c r="J130" s="103"/>
      <c r="K130" s="51" t="s">
        <v>98</v>
      </c>
      <c r="L130" s="51" t="s">
        <v>97</v>
      </c>
      <c r="M130" s="77">
        <v>3.08</v>
      </c>
      <c r="N130" s="85">
        <v>0.86099999999999999</v>
      </c>
      <c r="O130" s="17">
        <v>2.6518800000000002</v>
      </c>
      <c r="P130" s="103"/>
      <c r="Q130" s="103"/>
      <c r="R130" s="103"/>
    </row>
    <row r="131" spans="1:18" ht="12.75" customHeight="1">
      <c r="A131" s="104"/>
      <c r="B131" s="116"/>
      <c r="C131" s="116"/>
      <c r="D131" s="113"/>
      <c r="E131" s="114"/>
      <c r="F131" s="102"/>
      <c r="G131" s="117"/>
      <c r="H131" s="103"/>
      <c r="I131" s="117"/>
      <c r="J131" s="103"/>
      <c r="K131" s="51"/>
      <c r="L131" s="51"/>
      <c r="M131" s="51"/>
      <c r="N131" s="85"/>
      <c r="O131" s="17">
        <v>0</v>
      </c>
      <c r="P131" s="103"/>
      <c r="Q131" s="103"/>
      <c r="R131" s="103"/>
    </row>
    <row r="132" spans="1:18" ht="12.75" customHeight="1">
      <c r="A132" s="104">
        <v>18</v>
      </c>
      <c r="B132" s="116" t="s">
        <v>152</v>
      </c>
      <c r="C132" s="148" t="s">
        <v>202</v>
      </c>
      <c r="D132" s="104" t="s">
        <v>88</v>
      </c>
      <c r="E132" s="114">
        <v>92</v>
      </c>
      <c r="F132" s="102">
        <v>0.13343681199999999</v>
      </c>
      <c r="G132" s="118">
        <v>6.2E-2</v>
      </c>
      <c r="H132" s="103">
        <v>0.12354677999999999</v>
      </c>
      <c r="I132" s="125">
        <v>3.8E-3</v>
      </c>
      <c r="J132" s="103">
        <v>9.890032E-3</v>
      </c>
      <c r="K132" s="51"/>
      <c r="L132" s="66"/>
      <c r="M132" s="67"/>
      <c r="N132" s="85"/>
      <c r="O132" s="17">
        <v>0</v>
      </c>
      <c r="P132" s="103">
        <v>12.276186703999999</v>
      </c>
      <c r="Q132" s="103">
        <v>0</v>
      </c>
      <c r="R132" s="103">
        <v>0</v>
      </c>
    </row>
    <row r="133" spans="1:18">
      <c r="A133" s="104"/>
      <c r="B133" s="116"/>
      <c r="C133" s="148"/>
      <c r="D133" s="104"/>
      <c r="E133" s="114"/>
      <c r="F133" s="102"/>
      <c r="G133" s="118"/>
      <c r="H133" s="103"/>
      <c r="I133" s="125"/>
      <c r="J133" s="103"/>
      <c r="K133" s="51"/>
      <c r="L133" s="51"/>
      <c r="M133" s="67"/>
      <c r="N133" s="68"/>
      <c r="O133" s="17">
        <v>0</v>
      </c>
      <c r="P133" s="103"/>
      <c r="Q133" s="103"/>
      <c r="R133" s="103"/>
    </row>
    <row r="134" spans="1:18">
      <c r="A134" s="104"/>
      <c r="B134" s="116"/>
      <c r="C134" s="148"/>
      <c r="D134" s="104"/>
      <c r="E134" s="114"/>
      <c r="F134" s="102"/>
      <c r="G134" s="118"/>
      <c r="H134" s="103"/>
      <c r="I134" s="125"/>
      <c r="J134" s="103"/>
      <c r="K134" s="51"/>
      <c r="L134" s="51"/>
      <c r="M134" s="69"/>
      <c r="N134" s="68"/>
      <c r="O134" s="17">
        <v>0</v>
      </c>
      <c r="P134" s="103"/>
      <c r="Q134" s="103"/>
      <c r="R134" s="103"/>
    </row>
    <row r="135" spans="1:18" ht="12.75" customHeight="1">
      <c r="A135" s="104"/>
      <c r="B135" s="116"/>
      <c r="C135" s="148"/>
      <c r="D135" s="104"/>
      <c r="E135" s="114"/>
      <c r="F135" s="102"/>
      <c r="G135" s="118"/>
      <c r="H135" s="103"/>
      <c r="I135" s="125"/>
      <c r="J135" s="103"/>
      <c r="K135" s="51"/>
      <c r="L135" s="51"/>
      <c r="M135" s="67"/>
      <c r="N135" s="68"/>
      <c r="O135" s="17">
        <v>0</v>
      </c>
      <c r="P135" s="103"/>
      <c r="Q135" s="103"/>
      <c r="R135" s="103"/>
    </row>
    <row r="136" spans="1:18">
      <c r="A136" s="104">
        <v>19</v>
      </c>
      <c r="B136" s="116" t="s">
        <v>147</v>
      </c>
      <c r="C136" s="116" t="s">
        <v>201</v>
      </c>
      <c r="D136" s="104" t="s">
        <v>91</v>
      </c>
      <c r="E136" s="145">
        <v>0.18099999999999999</v>
      </c>
      <c r="F136" s="102">
        <v>444.45441466439996</v>
      </c>
      <c r="G136" s="117"/>
      <c r="H136" s="103">
        <v>0</v>
      </c>
      <c r="I136" s="117"/>
      <c r="J136" s="103">
        <v>0</v>
      </c>
      <c r="K136" s="51" t="s">
        <v>228</v>
      </c>
      <c r="L136" s="51" t="s">
        <v>91</v>
      </c>
      <c r="M136" s="51">
        <v>1</v>
      </c>
      <c r="N136" s="85">
        <v>392.53699999999998</v>
      </c>
      <c r="O136" s="17">
        <v>392.53699999999998</v>
      </c>
      <c r="P136" s="103">
        <v>80.446249054256384</v>
      </c>
      <c r="Q136" s="103">
        <v>392.53699999999998</v>
      </c>
      <c r="R136" s="103">
        <v>444.45441466439996</v>
      </c>
    </row>
    <row r="137" spans="1:18">
      <c r="A137" s="104"/>
      <c r="B137" s="116"/>
      <c r="C137" s="116"/>
      <c r="D137" s="104"/>
      <c r="E137" s="145"/>
      <c r="F137" s="102"/>
      <c r="G137" s="117"/>
      <c r="H137" s="103"/>
      <c r="I137" s="117"/>
      <c r="J137" s="103"/>
      <c r="K137" s="51"/>
      <c r="L137" s="51"/>
      <c r="M137" s="51"/>
      <c r="N137" s="85"/>
      <c r="O137" s="17">
        <v>0</v>
      </c>
      <c r="P137" s="103"/>
      <c r="Q137" s="103"/>
      <c r="R137" s="103"/>
    </row>
    <row r="138" spans="1:18">
      <c r="A138" s="104"/>
      <c r="B138" s="116"/>
      <c r="C138" s="116"/>
      <c r="D138" s="104"/>
      <c r="E138" s="145"/>
      <c r="F138" s="102"/>
      <c r="G138" s="117"/>
      <c r="H138" s="103"/>
      <c r="I138" s="117"/>
      <c r="J138" s="103"/>
      <c r="K138" s="51"/>
      <c r="L138" s="51"/>
      <c r="M138" s="65"/>
      <c r="N138" s="85"/>
      <c r="O138" s="17">
        <v>0</v>
      </c>
      <c r="P138" s="103"/>
      <c r="Q138" s="103"/>
      <c r="R138" s="103"/>
    </row>
    <row r="139" spans="1:18" ht="12.75" customHeight="1">
      <c r="A139" s="104"/>
      <c r="B139" s="116"/>
      <c r="C139" s="116"/>
      <c r="D139" s="104"/>
      <c r="E139" s="145"/>
      <c r="F139" s="102"/>
      <c r="G139" s="117"/>
      <c r="H139" s="103"/>
      <c r="I139" s="117"/>
      <c r="J139" s="103"/>
      <c r="K139" s="51"/>
      <c r="L139" s="51"/>
      <c r="M139" s="51"/>
      <c r="N139" s="85"/>
      <c r="O139" s="17">
        <v>0</v>
      </c>
      <c r="P139" s="103"/>
      <c r="Q139" s="103"/>
      <c r="R139" s="103"/>
    </row>
    <row r="140" spans="1:18">
      <c r="A140" s="104">
        <v>20</v>
      </c>
      <c r="B140" s="116" t="s">
        <v>147</v>
      </c>
      <c r="C140" s="116" t="s">
        <v>203</v>
      </c>
      <c r="D140" s="104" t="s">
        <v>91</v>
      </c>
      <c r="E140" s="145">
        <v>0.33900000000000002</v>
      </c>
      <c r="F140" s="102">
        <v>366.73260911279999</v>
      </c>
      <c r="G140" s="117"/>
      <c r="H140" s="103">
        <v>0</v>
      </c>
      <c r="I140" s="117"/>
      <c r="J140" s="103">
        <v>0</v>
      </c>
      <c r="K140" s="51" t="s">
        <v>229</v>
      </c>
      <c r="L140" s="51" t="s">
        <v>91</v>
      </c>
      <c r="M140" s="51">
        <v>1</v>
      </c>
      <c r="N140" s="85">
        <v>323.89400000000001</v>
      </c>
      <c r="O140" s="17">
        <v>323.89400000000001</v>
      </c>
      <c r="P140" s="103">
        <v>124.3223544892392</v>
      </c>
      <c r="Q140" s="103">
        <v>323.89400000000001</v>
      </c>
      <c r="R140" s="103">
        <v>366.73260911279999</v>
      </c>
    </row>
    <row r="141" spans="1:18">
      <c r="A141" s="104"/>
      <c r="B141" s="116"/>
      <c r="C141" s="116"/>
      <c r="D141" s="104"/>
      <c r="E141" s="145"/>
      <c r="F141" s="102"/>
      <c r="G141" s="117"/>
      <c r="H141" s="103"/>
      <c r="I141" s="117"/>
      <c r="J141" s="103"/>
      <c r="K141" s="51"/>
      <c r="L141" s="51"/>
      <c r="M141" s="51"/>
      <c r="N141" s="85"/>
      <c r="O141" s="17">
        <v>0</v>
      </c>
      <c r="P141" s="103"/>
      <c r="Q141" s="103"/>
      <c r="R141" s="103"/>
    </row>
    <row r="142" spans="1:18">
      <c r="A142" s="104"/>
      <c r="B142" s="116"/>
      <c r="C142" s="116"/>
      <c r="D142" s="104"/>
      <c r="E142" s="145"/>
      <c r="F142" s="102"/>
      <c r="G142" s="117"/>
      <c r="H142" s="103"/>
      <c r="I142" s="117"/>
      <c r="J142" s="103"/>
      <c r="K142" s="51"/>
      <c r="L142" s="51"/>
      <c r="M142" s="65"/>
      <c r="N142" s="85"/>
      <c r="O142" s="17">
        <v>0</v>
      </c>
      <c r="P142" s="103"/>
      <c r="Q142" s="103"/>
      <c r="R142" s="103"/>
    </row>
    <row r="143" spans="1:18" ht="12.75" customHeight="1">
      <c r="A143" s="104"/>
      <c r="B143" s="116"/>
      <c r="C143" s="116"/>
      <c r="D143" s="104"/>
      <c r="E143" s="145"/>
      <c r="F143" s="102"/>
      <c r="G143" s="117"/>
      <c r="H143" s="103"/>
      <c r="I143" s="117"/>
      <c r="J143" s="103"/>
      <c r="K143" s="51"/>
      <c r="L143" s="51"/>
      <c r="M143" s="51"/>
      <c r="N143" s="85"/>
      <c r="O143" s="17">
        <v>0</v>
      </c>
      <c r="P143" s="103"/>
      <c r="Q143" s="103"/>
      <c r="R143" s="103"/>
    </row>
    <row r="144" spans="1:18">
      <c r="A144" s="104">
        <v>21</v>
      </c>
      <c r="B144" s="116" t="s">
        <v>147</v>
      </c>
      <c r="C144" s="116" t="s">
        <v>204</v>
      </c>
      <c r="D144" s="104" t="s">
        <v>91</v>
      </c>
      <c r="E144" s="104">
        <v>2.8299999999999999E-2</v>
      </c>
      <c r="F144" s="102">
        <v>425.01801890519999</v>
      </c>
      <c r="G144" s="117"/>
      <c r="H144" s="103">
        <v>0</v>
      </c>
      <c r="I144" s="117"/>
      <c r="J144" s="103">
        <v>0</v>
      </c>
      <c r="K144" s="51" t="s">
        <v>230</v>
      </c>
      <c r="L144" s="51" t="s">
        <v>91</v>
      </c>
      <c r="M144" s="51">
        <v>1</v>
      </c>
      <c r="N144" s="85">
        <v>375.37099999999998</v>
      </c>
      <c r="O144" s="17">
        <v>375.37099999999998</v>
      </c>
      <c r="P144" s="103">
        <v>12.02800993501716</v>
      </c>
      <c r="Q144" s="103">
        <v>375.37099999999998</v>
      </c>
      <c r="R144" s="103">
        <v>425.01801890519999</v>
      </c>
    </row>
    <row r="145" spans="1:18">
      <c r="A145" s="104"/>
      <c r="B145" s="116"/>
      <c r="C145" s="116"/>
      <c r="D145" s="104"/>
      <c r="E145" s="104"/>
      <c r="F145" s="102"/>
      <c r="G145" s="117"/>
      <c r="H145" s="103"/>
      <c r="I145" s="117"/>
      <c r="J145" s="103"/>
      <c r="K145" s="51"/>
      <c r="L145" s="51"/>
      <c r="M145" s="51"/>
      <c r="N145" s="85"/>
      <c r="O145" s="17">
        <v>0</v>
      </c>
      <c r="P145" s="103"/>
      <c r="Q145" s="103"/>
      <c r="R145" s="103"/>
    </row>
    <row r="146" spans="1:18">
      <c r="A146" s="104"/>
      <c r="B146" s="116"/>
      <c r="C146" s="116"/>
      <c r="D146" s="104"/>
      <c r="E146" s="104"/>
      <c r="F146" s="102"/>
      <c r="G146" s="117"/>
      <c r="H146" s="103"/>
      <c r="I146" s="117"/>
      <c r="J146" s="103"/>
      <c r="K146" s="51"/>
      <c r="L146" s="51"/>
      <c r="M146" s="65"/>
      <c r="N146" s="85"/>
      <c r="O146" s="17">
        <v>0</v>
      </c>
      <c r="P146" s="103"/>
      <c r="Q146" s="103"/>
      <c r="R146" s="103"/>
    </row>
    <row r="147" spans="1:18" ht="12.75" customHeight="1">
      <c r="A147" s="104"/>
      <c r="B147" s="116"/>
      <c r="C147" s="116"/>
      <c r="D147" s="104"/>
      <c r="E147" s="104"/>
      <c r="F147" s="102"/>
      <c r="G147" s="117"/>
      <c r="H147" s="103"/>
      <c r="I147" s="117"/>
      <c r="J147" s="103"/>
      <c r="K147" s="51"/>
      <c r="L147" s="51"/>
      <c r="M147" s="51"/>
      <c r="N147" s="85"/>
      <c r="O147" s="17">
        <v>0</v>
      </c>
      <c r="P147" s="103"/>
      <c r="Q147" s="103"/>
      <c r="R147" s="103"/>
    </row>
    <row r="148" spans="1:18" ht="12.75" customHeight="1">
      <c r="A148" s="104">
        <v>22</v>
      </c>
      <c r="B148" s="146" t="s">
        <v>167</v>
      </c>
      <c r="C148" s="126" t="s">
        <v>153</v>
      </c>
      <c r="D148" s="144" t="s">
        <v>154</v>
      </c>
      <c r="E148" s="104">
        <v>933</v>
      </c>
      <c r="F148" s="102">
        <v>0.16745393006000001</v>
      </c>
      <c r="G148" s="117">
        <v>6.0999999999999999E-2</v>
      </c>
      <c r="H148" s="103">
        <v>0.12155409</v>
      </c>
      <c r="I148" s="125">
        <v>1.2999999999999999E-3</v>
      </c>
      <c r="J148" s="103">
        <v>3.3834319999999996E-3</v>
      </c>
      <c r="K148" s="51" t="s">
        <v>168</v>
      </c>
      <c r="L148" s="51" t="s">
        <v>97</v>
      </c>
      <c r="M148" s="51">
        <v>0.05</v>
      </c>
      <c r="N148" s="85">
        <v>0.751</v>
      </c>
      <c r="O148" s="17">
        <v>3.755E-2</v>
      </c>
      <c r="P148" s="103">
        <v>156.23451674598002</v>
      </c>
      <c r="Q148" s="103">
        <v>3.755E-2</v>
      </c>
      <c r="R148" s="103">
        <v>4.2516408059999997E-2</v>
      </c>
    </row>
    <row r="149" spans="1:18">
      <c r="A149" s="104"/>
      <c r="B149" s="126"/>
      <c r="C149" s="126"/>
      <c r="D149" s="144"/>
      <c r="E149" s="104"/>
      <c r="F149" s="102"/>
      <c r="G149" s="117"/>
      <c r="H149" s="103"/>
      <c r="I149" s="125"/>
      <c r="J149" s="103"/>
      <c r="K149" s="51"/>
      <c r="L149" s="51"/>
      <c r="M149" s="51"/>
      <c r="N149" s="85"/>
      <c r="O149" s="17">
        <v>0</v>
      </c>
      <c r="P149" s="103"/>
      <c r="Q149" s="103"/>
      <c r="R149" s="103"/>
    </row>
    <row r="150" spans="1:18">
      <c r="A150" s="104"/>
      <c r="B150" s="126"/>
      <c r="C150" s="126"/>
      <c r="D150" s="144"/>
      <c r="E150" s="104"/>
      <c r="F150" s="102"/>
      <c r="G150" s="117"/>
      <c r="H150" s="103"/>
      <c r="I150" s="125"/>
      <c r="J150" s="103"/>
      <c r="K150" s="51"/>
      <c r="L150" s="51"/>
      <c r="M150" s="51"/>
      <c r="N150" s="85"/>
      <c r="O150" s="17">
        <v>0</v>
      </c>
      <c r="P150" s="103"/>
      <c r="Q150" s="103"/>
      <c r="R150" s="103"/>
    </row>
    <row r="151" spans="1:18" ht="12.75" customHeight="1">
      <c r="A151" s="104"/>
      <c r="B151" s="126"/>
      <c r="C151" s="126"/>
      <c r="D151" s="144"/>
      <c r="E151" s="104"/>
      <c r="F151" s="102"/>
      <c r="G151" s="117"/>
      <c r="H151" s="103"/>
      <c r="I151" s="125"/>
      <c r="J151" s="103"/>
      <c r="K151" s="51"/>
      <c r="L151" s="51"/>
      <c r="M151" s="51"/>
      <c r="N151" s="85"/>
      <c r="O151" s="17">
        <v>0</v>
      </c>
      <c r="P151" s="103"/>
      <c r="Q151" s="103"/>
      <c r="R151" s="103"/>
    </row>
    <row r="152" spans="1:18">
      <c r="A152" s="104">
        <v>23</v>
      </c>
      <c r="B152" s="105" t="s">
        <v>111</v>
      </c>
      <c r="C152" s="108" t="s">
        <v>171</v>
      </c>
      <c r="D152" s="119" t="s">
        <v>87</v>
      </c>
      <c r="E152" s="104">
        <v>105.3</v>
      </c>
      <c r="F152" s="102">
        <v>1.0674149872428</v>
      </c>
      <c r="G152" s="117">
        <v>0.38400000000000001</v>
      </c>
      <c r="H152" s="103">
        <v>0.76519296000000003</v>
      </c>
      <c r="I152" s="115"/>
      <c r="J152" s="103">
        <v>0</v>
      </c>
      <c r="K152" s="70" t="s">
        <v>112</v>
      </c>
      <c r="L152" s="71" t="s">
        <v>97</v>
      </c>
      <c r="M152" s="72">
        <v>0.24399999999999999</v>
      </c>
      <c r="N152" s="85">
        <v>1</v>
      </c>
      <c r="O152" s="17">
        <v>0.24399999999999999</v>
      </c>
      <c r="P152" s="103">
        <v>112.39879815666684</v>
      </c>
      <c r="Q152" s="103">
        <v>0.26691900000000002</v>
      </c>
      <c r="R152" s="103">
        <v>0.30222202724280006</v>
      </c>
    </row>
    <row r="153" spans="1:18">
      <c r="A153" s="104"/>
      <c r="B153" s="106"/>
      <c r="C153" s="109"/>
      <c r="D153" s="112"/>
      <c r="E153" s="104"/>
      <c r="F153" s="102"/>
      <c r="G153" s="117"/>
      <c r="H153" s="103"/>
      <c r="I153" s="115"/>
      <c r="J153" s="103"/>
      <c r="K153" s="73" t="s">
        <v>113</v>
      </c>
      <c r="L153" s="66" t="s">
        <v>97</v>
      </c>
      <c r="M153" s="74">
        <v>2E-3</v>
      </c>
      <c r="N153" s="85">
        <v>0.7</v>
      </c>
      <c r="O153" s="17">
        <v>1.4E-3</v>
      </c>
      <c r="P153" s="103"/>
      <c r="Q153" s="103"/>
      <c r="R153" s="103"/>
    </row>
    <row r="154" spans="1:18">
      <c r="A154" s="104"/>
      <c r="B154" s="106"/>
      <c r="C154" s="109"/>
      <c r="D154" s="112"/>
      <c r="E154" s="104"/>
      <c r="F154" s="102"/>
      <c r="G154" s="117"/>
      <c r="H154" s="103"/>
      <c r="I154" s="115"/>
      <c r="J154" s="103"/>
      <c r="K154" s="75" t="s">
        <v>114</v>
      </c>
      <c r="L154" s="78" t="s">
        <v>97</v>
      </c>
      <c r="M154" s="76">
        <v>2.7E-2</v>
      </c>
      <c r="N154" s="85">
        <v>0.79700000000000004</v>
      </c>
      <c r="O154" s="17">
        <v>2.1519E-2</v>
      </c>
      <c r="P154" s="103"/>
      <c r="Q154" s="103"/>
      <c r="R154" s="103"/>
    </row>
    <row r="155" spans="1:18" ht="12.75" customHeight="1">
      <c r="A155" s="104"/>
      <c r="B155" s="107"/>
      <c r="C155" s="110"/>
      <c r="D155" s="113"/>
      <c r="E155" s="104"/>
      <c r="F155" s="102"/>
      <c r="G155" s="117"/>
      <c r="H155" s="103"/>
      <c r="I155" s="115"/>
      <c r="J155" s="103"/>
      <c r="K155" s="51"/>
      <c r="L155" s="51"/>
      <c r="M155" s="51"/>
      <c r="N155" s="85"/>
      <c r="O155" s="17">
        <v>0</v>
      </c>
      <c r="P155" s="103"/>
      <c r="Q155" s="103"/>
      <c r="R155" s="103"/>
    </row>
    <row r="156" spans="1:18">
      <c r="A156" s="104">
        <v>24</v>
      </c>
      <c r="B156" s="116" t="s">
        <v>115</v>
      </c>
      <c r="C156" s="116" t="s">
        <v>116</v>
      </c>
      <c r="D156" s="104" t="s">
        <v>95</v>
      </c>
      <c r="E156" s="114">
        <v>14</v>
      </c>
      <c r="F156" s="102">
        <v>6.7079505392000005</v>
      </c>
      <c r="G156" s="117">
        <v>0.46</v>
      </c>
      <c r="H156" s="103">
        <v>0.91663740000000005</v>
      </c>
      <c r="I156" s="117">
        <v>0.13</v>
      </c>
      <c r="J156" s="103">
        <v>0.33834319999999996</v>
      </c>
      <c r="K156" s="70" t="s">
        <v>117</v>
      </c>
      <c r="L156" s="71" t="s">
        <v>97</v>
      </c>
      <c r="M156" s="72">
        <v>7.2</v>
      </c>
      <c r="N156" s="85">
        <v>0.5</v>
      </c>
      <c r="O156" s="17">
        <v>3.6</v>
      </c>
      <c r="P156" s="103">
        <v>93.911307548800011</v>
      </c>
      <c r="Q156" s="103">
        <v>4.8159999999999998</v>
      </c>
      <c r="R156" s="103">
        <v>5.4529699391999999</v>
      </c>
    </row>
    <row r="157" spans="1:18">
      <c r="A157" s="104"/>
      <c r="B157" s="116"/>
      <c r="C157" s="116"/>
      <c r="D157" s="104"/>
      <c r="E157" s="114"/>
      <c r="F157" s="102"/>
      <c r="G157" s="117"/>
      <c r="H157" s="103"/>
      <c r="I157" s="117"/>
      <c r="J157" s="103"/>
      <c r="K157" s="79" t="s">
        <v>118</v>
      </c>
      <c r="L157" s="66" t="s">
        <v>97</v>
      </c>
      <c r="M157" s="66">
        <v>1.79</v>
      </c>
      <c r="N157" s="85">
        <v>0.5</v>
      </c>
      <c r="O157" s="17">
        <v>0.89500000000000002</v>
      </c>
      <c r="P157" s="103"/>
      <c r="Q157" s="103"/>
      <c r="R157" s="103"/>
    </row>
    <row r="158" spans="1:18">
      <c r="A158" s="104"/>
      <c r="B158" s="116"/>
      <c r="C158" s="116"/>
      <c r="D158" s="104"/>
      <c r="E158" s="114"/>
      <c r="F158" s="102"/>
      <c r="G158" s="117"/>
      <c r="H158" s="103"/>
      <c r="I158" s="117"/>
      <c r="J158" s="103"/>
      <c r="K158" s="80" t="s">
        <v>119</v>
      </c>
      <c r="L158" s="80" t="s">
        <v>97</v>
      </c>
      <c r="M158" s="66">
        <v>1.07</v>
      </c>
      <c r="N158" s="85">
        <v>0.3</v>
      </c>
      <c r="O158" s="17">
        <v>0.32100000000000001</v>
      </c>
      <c r="P158" s="103"/>
      <c r="Q158" s="103"/>
      <c r="R158" s="103"/>
    </row>
    <row r="159" spans="1:18" ht="12.75" customHeight="1">
      <c r="A159" s="104"/>
      <c r="B159" s="116"/>
      <c r="C159" s="116"/>
      <c r="D159" s="104"/>
      <c r="E159" s="114"/>
      <c r="F159" s="102"/>
      <c r="G159" s="117"/>
      <c r="H159" s="103"/>
      <c r="I159" s="117"/>
      <c r="J159" s="103"/>
      <c r="K159" s="85"/>
      <c r="L159" s="85"/>
      <c r="M159" s="85"/>
      <c r="N159" s="85"/>
      <c r="O159" s="17">
        <v>0</v>
      </c>
      <c r="P159" s="103"/>
      <c r="Q159" s="103"/>
      <c r="R159" s="103"/>
    </row>
    <row r="160" spans="1:18">
      <c r="A160" s="104">
        <v>25</v>
      </c>
      <c r="B160" s="116" t="s">
        <v>120</v>
      </c>
      <c r="C160" s="116" t="s">
        <v>121</v>
      </c>
      <c r="D160" s="104" t="s">
        <v>87</v>
      </c>
      <c r="E160" s="114">
        <v>546</v>
      </c>
      <c r="F160" s="102">
        <v>0.217794086</v>
      </c>
      <c r="G160" s="117">
        <v>1.6E-2</v>
      </c>
      <c r="H160" s="103">
        <v>3.1883040000000001E-2</v>
      </c>
      <c r="I160" s="117">
        <v>4.0000000000000001E-3</v>
      </c>
      <c r="J160" s="103">
        <v>1.0410560000000001E-2</v>
      </c>
      <c r="K160" s="70" t="s">
        <v>117</v>
      </c>
      <c r="L160" s="71" t="s">
        <v>97</v>
      </c>
      <c r="M160" s="79">
        <v>0.23100000000000001</v>
      </c>
      <c r="N160" s="85">
        <v>0.5</v>
      </c>
      <c r="O160" s="17">
        <v>0.11550000000000001</v>
      </c>
      <c r="P160" s="103">
        <v>118.915570956</v>
      </c>
      <c r="Q160" s="103">
        <v>0.15500000000000003</v>
      </c>
      <c r="R160" s="103">
        <v>0.17550048600000001</v>
      </c>
    </row>
    <row r="161" spans="1:18">
      <c r="A161" s="104"/>
      <c r="B161" s="116"/>
      <c r="C161" s="116"/>
      <c r="D161" s="104"/>
      <c r="E161" s="114"/>
      <c r="F161" s="102"/>
      <c r="G161" s="117"/>
      <c r="H161" s="103"/>
      <c r="I161" s="117"/>
      <c r="J161" s="103"/>
      <c r="K161" s="79" t="s">
        <v>118</v>
      </c>
      <c r="L161" s="66" t="s">
        <v>97</v>
      </c>
      <c r="M161" s="66">
        <v>5.8000000000000003E-2</v>
      </c>
      <c r="N161" s="85">
        <v>0.5</v>
      </c>
      <c r="O161" s="17">
        <v>2.9000000000000001E-2</v>
      </c>
      <c r="P161" s="103"/>
      <c r="Q161" s="103"/>
      <c r="R161" s="103"/>
    </row>
    <row r="162" spans="1:18">
      <c r="A162" s="104"/>
      <c r="B162" s="116"/>
      <c r="C162" s="116"/>
      <c r="D162" s="104"/>
      <c r="E162" s="114"/>
      <c r="F162" s="102"/>
      <c r="G162" s="117"/>
      <c r="H162" s="103"/>
      <c r="I162" s="117"/>
      <c r="J162" s="103"/>
      <c r="K162" s="66" t="s">
        <v>119</v>
      </c>
      <c r="L162" s="66" t="s">
        <v>97</v>
      </c>
      <c r="M162" s="66">
        <v>3.5000000000000003E-2</v>
      </c>
      <c r="N162" s="85">
        <v>0.3</v>
      </c>
      <c r="O162" s="17">
        <v>1.0500000000000001E-2</v>
      </c>
      <c r="P162" s="103"/>
      <c r="Q162" s="103"/>
      <c r="R162" s="103"/>
    </row>
    <row r="163" spans="1:18" ht="12.75" customHeight="1">
      <c r="A163" s="104"/>
      <c r="B163" s="116"/>
      <c r="C163" s="116"/>
      <c r="D163" s="104"/>
      <c r="E163" s="114"/>
      <c r="F163" s="102"/>
      <c r="G163" s="117"/>
      <c r="H163" s="103"/>
      <c r="I163" s="117"/>
      <c r="J163" s="103"/>
      <c r="K163" s="51"/>
      <c r="L163" s="51"/>
      <c r="M163" s="51"/>
      <c r="N163" s="85"/>
      <c r="O163" s="17">
        <v>0</v>
      </c>
      <c r="P163" s="103"/>
      <c r="Q163" s="103"/>
      <c r="R163" s="103"/>
    </row>
    <row r="164" spans="1:18">
      <c r="A164" s="104">
        <v>26</v>
      </c>
      <c r="B164" s="116" t="s">
        <v>126</v>
      </c>
      <c r="C164" s="116" t="s">
        <v>125</v>
      </c>
      <c r="D164" s="104" t="s">
        <v>95</v>
      </c>
      <c r="E164" s="114">
        <v>14</v>
      </c>
      <c r="F164" s="102">
        <v>2.3645965760000003</v>
      </c>
      <c r="G164" s="117">
        <v>0.46</v>
      </c>
      <c r="H164" s="103">
        <v>0.91663740000000005</v>
      </c>
      <c r="I164" s="117">
        <v>0.13</v>
      </c>
      <c r="J164" s="103">
        <v>0.33834319999999996</v>
      </c>
      <c r="K164" s="85" t="s">
        <v>123</v>
      </c>
      <c r="L164" s="85" t="s">
        <v>97</v>
      </c>
      <c r="M164" s="72">
        <v>1.96</v>
      </c>
      <c r="N164" s="85">
        <v>0.5</v>
      </c>
      <c r="O164" s="17">
        <v>0.98</v>
      </c>
      <c r="P164" s="103">
        <v>33.104352064000004</v>
      </c>
      <c r="Q164" s="103">
        <v>0.98</v>
      </c>
      <c r="R164" s="103">
        <v>1.1096159760000002</v>
      </c>
    </row>
    <row r="165" spans="1:18">
      <c r="A165" s="104"/>
      <c r="B165" s="116"/>
      <c r="C165" s="116"/>
      <c r="D165" s="104"/>
      <c r="E165" s="114"/>
      <c r="F165" s="102"/>
      <c r="G165" s="117"/>
      <c r="H165" s="103"/>
      <c r="I165" s="117"/>
      <c r="J165" s="103"/>
      <c r="K165" s="79"/>
      <c r="L165" s="66"/>
      <c r="M165" s="66"/>
      <c r="N165" s="85"/>
      <c r="O165" s="17">
        <v>0</v>
      </c>
      <c r="P165" s="103"/>
      <c r="Q165" s="103"/>
      <c r="R165" s="103"/>
    </row>
    <row r="166" spans="1:18">
      <c r="A166" s="104"/>
      <c r="B166" s="116"/>
      <c r="C166" s="116"/>
      <c r="D166" s="104"/>
      <c r="E166" s="114"/>
      <c r="F166" s="102"/>
      <c r="G166" s="117"/>
      <c r="H166" s="103"/>
      <c r="I166" s="117"/>
      <c r="J166" s="103"/>
      <c r="K166" s="80"/>
      <c r="L166" s="80"/>
      <c r="M166" s="66"/>
      <c r="N166" s="85"/>
      <c r="O166" s="17">
        <v>0</v>
      </c>
      <c r="P166" s="103"/>
      <c r="Q166" s="103"/>
      <c r="R166" s="103"/>
    </row>
    <row r="167" spans="1:18" ht="12.75" customHeight="1">
      <c r="A167" s="104"/>
      <c r="B167" s="116"/>
      <c r="C167" s="116"/>
      <c r="D167" s="104"/>
      <c r="E167" s="114"/>
      <c r="F167" s="102"/>
      <c r="G167" s="117"/>
      <c r="H167" s="103"/>
      <c r="I167" s="117"/>
      <c r="J167" s="103"/>
      <c r="K167" s="85"/>
      <c r="L167" s="85"/>
      <c r="M167" s="85"/>
      <c r="N167" s="85"/>
      <c r="O167" s="17">
        <v>0</v>
      </c>
      <c r="P167" s="103"/>
      <c r="Q167" s="103"/>
      <c r="R167" s="103"/>
    </row>
    <row r="168" spans="1:18">
      <c r="A168" s="104">
        <v>27</v>
      </c>
      <c r="B168" s="116" t="s">
        <v>122</v>
      </c>
      <c r="C168" s="116" t="s">
        <v>124</v>
      </c>
      <c r="D168" s="104" t="s">
        <v>87</v>
      </c>
      <c r="E168" s="114">
        <v>546</v>
      </c>
      <c r="F168" s="102">
        <v>0.30538705000000005</v>
      </c>
      <c r="G168" s="117">
        <v>3.6999999999999998E-2</v>
      </c>
      <c r="H168" s="103">
        <v>7.3729530000000001E-2</v>
      </c>
      <c r="I168" s="117">
        <v>2E-3</v>
      </c>
      <c r="J168" s="103">
        <v>5.2052800000000005E-3</v>
      </c>
      <c r="K168" s="85" t="s">
        <v>123</v>
      </c>
      <c r="L168" s="85" t="s">
        <v>97</v>
      </c>
      <c r="M168" s="51">
        <v>0.4</v>
      </c>
      <c r="N168" s="85">
        <v>0.5</v>
      </c>
      <c r="O168" s="17">
        <v>0.2</v>
      </c>
      <c r="P168" s="103">
        <v>166.74132930000002</v>
      </c>
      <c r="Q168" s="103">
        <v>0.2</v>
      </c>
      <c r="R168" s="103">
        <v>0.22645224000000003</v>
      </c>
    </row>
    <row r="169" spans="1:18">
      <c r="A169" s="104"/>
      <c r="B169" s="116"/>
      <c r="C169" s="116"/>
      <c r="D169" s="104"/>
      <c r="E169" s="114"/>
      <c r="F169" s="102"/>
      <c r="G169" s="117"/>
      <c r="H169" s="103"/>
      <c r="I169" s="117"/>
      <c r="J169" s="103"/>
      <c r="K169" s="51"/>
      <c r="L169" s="51"/>
      <c r="M169" s="51"/>
      <c r="N169" s="85"/>
      <c r="O169" s="17">
        <v>0</v>
      </c>
      <c r="P169" s="103"/>
      <c r="Q169" s="103"/>
      <c r="R169" s="103"/>
    </row>
    <row r="170" spans="1:18">
      <c r="A170" s="104"/>
      <c r="B170" s="116"/>
      <c r="C170" s="116"/>
      <c r="D170" s="104"/>
      <c r="E170" s="114"/>
      <c r="F170" s="102"/>
      <c r="G170" s="117"/>
      <c r="H170" s="103"/>
      <c r="I170" s="117"/>
      <c r="J170" s="103"/>
      <c r="K170" s="51"/>
      <c r="L170" s="51"/>
      <c r="M170" s="65"/>
      <c r="N170" s="85"/>
      <c r="O170" s="17">
        <v>0</v>
      </c>
      <c r="P170" s="103"/>
      <c r="Q170" s="103"/>
      <c r="R170" s="103"/>
    </row>
    <row r="171" spans="1:18" ht="12.75" customHeight="1">
      <c r="A171" s="104"/>
      <c r="B171" s="116"/>
      <c r="C171" s="116"/>
      <c r="D171" s="104"/>
      <c r="E171" s="114"/>
      <c r="F171" s="102"/>
      <c r="G171" s="117"/>
      <c r="H171" s="103"/>
      <c r="I171" s="117"/>
      <c r="J171" s="103"/>
      <c r="K171" s="51"/>
      <c r="L171" s="51"/>
      <c r="M171" s="51"/>
      <c r="N171" s="85"/>
      <c r="O171" s="17">
        <v>0</v>
      </c>
      <c r="P171" s="103"/>
      <c r="Q171" s="103"/>
      <c r="R171" s="103"/>
    </row>
    <row r="172" spans="1:18" ht="12.75" customHeight="1">
      <c r="A172" s="104"/>
      <c r="B172" s="105"/>
      <c r="C172" s="124" t="s">
        <v>212</v>
      </c>
      <c r="D172" s="104"/>
      <c r="E172" s="104"/>
      <c r="F172" s="102">
        <v>0</v>
      </c>
      <c r="G172" s="117"/>
      <c r="H172" s="103">
        <v>0</v>
      </c>
      <c r="I172" s="117"/>
      <c r="J172" s="103">
        <v>0</v>
      </c>
      <c r="K172" s="51"/>
      <c r="L172" s="51"/>
      <c r="M172" s="51"/>
      <c r="N172" s="85"/>
      <c r="O172" s="17">
        <v>0</v>
      </c>
      <c r="P172" s="103">
        <v>0</v>
      </c>
      <c r="Q172" s="103">
        <v>0</v>
      </c>
      <c r="R172" s="103">
        <v>0</v>
      </c>
    </row>
    <row r="173" spans="1:18">
      <c r="A173" s="104"/>
      <c r="B173" s="106"/>
      <c r="C173" s="124"/>
      <c r="D173" s="104"/>
      <c r="E173" s="104"/>
      <c r="F173" s="102"/>
      <c r="G173" s="117"/>
      <c r="H173" s="103"/>
      <c r="I173" s="117"/>
      <c r="J173" s="103"/>
      <c r="K173" s="51"/>
      <c r="L173" s="51"/>
      <c r="M173" s="51"/>
      <c r="N173" s="85"/>
      <c r="O173" s="17">
        <v>0</v>
      </c>
      <c r="P173" s="103"/>
      <c r="Q173" s="103"/>
      <c r="R173" s="103"/>
    </row>
    <row r="174" spans="1:18">
      <c r="A174" s="104"/>
      <c r="B174" s="106"/>
      <c r="C174" s="124"/>
      <c r="D174" s="104"/>
      <c r="E174" s="104"/>
      <c r="F174" s="102"/>
      <c r="G174" s="117"/>
      <c r="H174" s="103"/>
      <c r="I174" s="117"/>
      <c r="J174" s="103"/>
      <c r="K174" s="51"/>
      <c r="L174" s="51"/>
      <c r="M174" s="65"/>
      <c r="N174" s="85"/>
      <c r="O174" s="17">
        <v>0</v>
      </c>
      <c r="P174" s="103"/>
      <c r="Q174" s="103"/>
      <c r="R174" s="103"/>
    </row>
    <row r="175" spans="1:18" ht="12.75" customHeight="1">
      <c r="A175" s="104"/>
      <c r="B175" s="107"/>
      <c r="C175" s="124"/>
      <c r="D175" s="104"/>
      <c r="E175" s="104"/>
      <c r="F175" s="102"/>
      <c r="G175" s="117"/>
      <c r="H175" s="103"/>
      <c r="I175" s="117"/>
      <c r="J175" s="103"/>
      <c r="K175" s="51"/>
      <c r="L175" s="51"/>
      <c r="M175" s="51"/>
      <c r="N175" s="85"/>
      <c r="O175" s="17">
        <v>0</v>
      </c>
      <c r="P175" s="103"/>
      <c r="Q175" s="103"/>
      <c r="R175" s="103"/>
    </row>
    <row r="176" spans="1:18" s="62" customFormat="1" ht="12.75" customHeight="1">
      <c r="A176" s="104">
        <v>1</v>
      </c>
      <c r="B176" s="116" t="s">
        <v>234</v>
      </c>
      <c r="C176" s="116" t="s">
        <v>235</v>
      </c>
      <c r="D176" s="104" t="s">
        <v>132</v>
      </c>
      <c r="E176" s="104">
        <v>1.2</v>
      </c>
      <c r="F176" s="102">
        <v>25.893487200000003</v>
      </c>
      <c r="G176" s="117">
        <v>10.8</v>
      </c>
      <c r="H176" s="115">
        <v>21.521052000000005</v>
      </c>
      <c r="I176" s="115">
        <v>1.68</v>
      </c>
      <c r="J176" s="115">
        <v>4.3724352</v>
      </c>
      <c r="K176" s="51"/>
      <c r="L176" s="51"/>
      <c r="M176" s="51"/>
      <c r="N176" s="51"/>
      <c r="O176" s="51">
        <v>0</v>
      </c>
      <c r="P176" s="103">
        <v>31.072184640000003</v>
      </c>
      <c r="Q176" s="103">
        <v>0</v>
      </c>
      <c r="R176" s="103">
        <v>0</v>
      </c>
    </row>
    <row r="177" spans="1:18" s="62" customFormat="1">
      <c r="A177" s="104"/>
      <c r="B177" s="116"/>
      <c r="C177" s="116"/>
      <c r="D177" s="104"/>
      <c r="E177" s="104"/>
      <c r="F177" s="102"/>
      <c r="G177" s="117"/>
      <c r="H177" s="115"/>
      <c r="I177" s="115"/>
      <c r="J177" s="115"/>
      <c r="K177" s="51"/>
      <c r="L177" s="51"/>
      <c r="M177" s="51"/>
      <c r="N177" s="51"/>
      <c r="O177" s="51">
        <v>0</v>
      </c>
      <c r="P177" s="103"/>
      <c r="Q177" s="103"/>
      <c r="R177" s="103"/>
    </row>
    <row r="178" spans="1:18" s="62" customFormat="1">
      <c r="A178" s="104"/>
      <c r="B178" s="116"/>
      <c r="C178" s="116"/>
      <c r="D178" s="104"/>
      <c r="E178" s="104"/>
      <c r="F178" s="102"/>
      <c r="G178" s="117"/>
      <c r="H178" s="115"/>
      <c r="I178" s="115"/>
      <c r="J178" s="115"/>
      <c r="K178" s="51"/>
      <c r="L178" s="51"/>
      <c r="M178" s="51"/>
      <c r="N178" s="51"/>
      <c r="O178" s="51">
        <v>0</v>
      </c>
      <c r="P178" s="103"/>
      <c r="Q178" s="103"/>
      <c r="R178" s="103"/>
    </row>
    <row r="179" spans="1:18" s="62" customFormat="1">
      <c r="A179" s="104"/>
      <c r="B179" s="116"/>
      <c r="C179" s="116"/>
      <c r="D179" s="104"/>
      <c r="E179" s="104"/>
      <c r="F179" s="102"/>
      <c r="G179" s="117"/>
      <c r="H179" s="115"/>
      <c r="I179" s="115"/>
      <c r="J179" s="115"/>
      <c r="K179" s="51"/>
      <c r="L179" s="51"/>
      <c r="M179" s="51"/>
      <c r="N179" s="51"/>
      <c r="O179" s="51">
        <v>0</v>
      </c>
      <c r="P179" s="103"/>
      <c r="Q179" s="103"/>
      <c r="R179" s="103"/>
    </row>
    <row r="180" spans="1:18" s="62" customFormat="1" ht="12.75" customHeight="1">
      <c r="A180" s="104">
        <v>2</v>
      </c>
      <c r="B180" s="116" t="s">
        <v>236</v>
      </c>
      <c r="C180" s="116" t="s">
        <v>237</v>
      </c>
      <c r="D180" s="104" t="s">
        <v>87</v>
      </c>
      <c r="E180" s="114">
        <v>2</v>
      </c>
      <c r="F180" s="102">
        <v>3.8115806643599996</v>
      </c>
      <c r="G180" s="117">
        <v>0.84</v>
      </c>
      <c r="H180" s="115">
        <v>1.6738595999999999</v>
      </c>
      <c r="I180" s="115">
        <v>0.21</v>
      </c>
      <c r="J180" s="115">
        <v>0.5465544</v>
      </c>
      <c r="K180" s="51" t="s">
        <v>238</v>
      </c>
      <c r="L180" s="51" t="s">
        <v>87</v>
      </c>
      <c r="M180" s="51">
        <v>1.1499999999999999</v>
      </c>
      <c r="N180" s="51">
        <v>1.222</v>
      </c>
      <c r="O180" s="51">
        <v>1.4052999999999998</v>
      </c>
      <c r="P180" s="103">
        <v>7.6231613287199993</v>
      </c>
      <c r="Q180" s="103">
        <v>1.4052999999999998</v>
      </c>
      <c r="R180" s="103">
        <v>1.5911666643599998</v>
      </c>
    </row>
    <row r="181" spans="1:18" s="62" customFormat="1">
      <c r="A181" s="104"/>
      <c r="B181" s="116"/>
      <c r="C181" s="116"/>
      <c r="D181" s="104"/>
      <c r="E181" s="114"/>
      <c r="F181" s="102"/>
      <c r="G181" s="117"/>
      <c r="H181" s="115"/>
      <c r="I181" s="115"/>
      <c r="J181" s="115"/>
      <c r="K181" s="51"/>
      <c r="L181" s="51"/>
      <c r="M181" s="51"/>
      <c r="N181" s="51"/>
      <c r="O181" s="51">
        <v>0</v>
      </c>
      <c r="P181" s="103"/>
      <c r="Q181" s="103"/>
      <c r="R181" s="103"/>
    </row>
    <row r="182" spans="1:18" s="62" customFormat="1">
      <c r="A182" s="104"/>
      <c r="B182" s="116"/>
      <c r="C182" s="116"/>
      <c r="D182" s="104"/>
      <c r="E182" s="114"/>
      <c r="F182" s="102"/>
      <c r="G182" s="117"/>
      <c r="H182" s="115"/>
      <c r="I182" s="115"/>
      <c r="J182" s="115"/>
      <c r="K182" s="51"/>
      <c r="L182" s="51"/>
      <c r="M182" s="51"/>
      <c r="N182" s="51"/>
      <c r="O182" s="51">
        <v>0</v>
      </c>
      <c r="P182" s="103"/>
      <c r="Q182" s="103"/>
      <c r="R182" s="103"/>
    </row>
    <row r="183" spans="1:18" s="62" customFormat="1">
      <c r="A183" s="104"/>
      <c r="B183" s="116"/>
      <c r="C183" s="116"/>
      <c r="D183" s="104"/>
      <c r="E183" s="114"/>
      <c r="F183" s="102"/>
      <c r="G183" s="117"/>
      <c r="H183" s="115"/>
      <c r="I183" s="115"/>
      <c r="J183" s="115"/>
      <c r="K183" s="51"/>
      <c r="L183" s="51"/>
      <c r="M183" s="51"/>
      <c r="N183" s="51"/>
      <c r="O183" s="51">
        <v>0</v>
      </c>
      <c r="P183" s="103"/>
      <c r="Q183" s="103"/>
      <c r="R183" s="103"/>
    </row>
    <row r="184" spans="1:18">
      <c r="A184" s="104">
        <v>3</v>
      </c>
      <c r="B184" s="105" t="s">
        <v>129</v>
      </c>
      <c r="C184" s="108" t="s">
        <v>213</v>
      </c>
      <c r="D184" s="119" t="s">
        <v>130</v>
      </c>
      <c r="E184" s="104">
        <v>1.52</v>
      </c>
      <c r="F184" s="102">
        <v>218.77576601294402</v>
      </c>
      <c r="G184" s="117">
        <v>12.6</v>
      </c>
      <c r="H184" s="103">
        <v>25.107894000000002</v>
      </c>
      <c r="I184" s="115">
        <v>2.1</v>
      </c>
      <c r="J184" s="103">
        <v>5.4655439999999995</v>
      </c>
      <c r="K184" s="70" t="s">
        <v>131</v>
      </c>
      <c r="L184" s="71" t="s">
        <v>132</v>
      </c>
      <c r="M184" s="72">
        <v>1.05</v>
      </c>
      <c r="N184" s="85">
        <v>152.77799999999999</v>
      </c>
      <c r="O184" s="17">
        <v>160.4169</v>
      </c>
      <c r="P184" s="103">
        <v>332.53916433967493</v>
      </c>
      <c r="Q184" s="103">
        <v>166.21812</v>
      </c>
      <c r="R184" s="103">
        <v>188.20232801294401</v>
      </c>
    </row>
    <row r="185" spans="1:18">
      <c r="A185" s="104"/>
      <c r="B185" s="106"/>
      <c r="C185" s="109"/>
      <c r="D185" s="112"/>
      <c r="E185" s="104"/>
      <c r="F185" s="102"/>
      <c r="G185" s="117"/>
      <c r="H185" s="103"/>
      <c r="I185" s="115"/>
      <c r="J185" s="103"/>
      <c r="K185" s="73" t="s">
        <v>96</v>
      </c>
      <c r="L185" s="66" t="s">
        <v>97</v>
      </c>
      <c r="M185" s="74">
        <v>7.2</v>
      </c>
      <c r="N185" s="85">
        <v>0.41</v>
      </c>
      <c r="O185" s="17">
        <v>2.952</v>
      </c>
      <c r="P185" s="103"/>
      <c r="Q185" s="103"/>
      <c r="R185" s="103"/>
    </row>
    <row r="186" spans="1:18">
      <c r="A186" s="104"/>
      <c r="B186" s="106"/>
      <c r="C186" s="109"/>
      <c r="D186" s="112"/>
      <c r="E186" s="104"/>
      <c r="F186" s="102"/>
      <c r="G186" s="117"/>
      <c r="H186" s="103"/>
      <c r="I186" s="115"/>
      <c r="J186" s="103"/>
      <c r="K186" s="75" t="s">
        <v>133</v>
      </c>
      <c r="L186" s="85" t="s">
        <v>87</v>
      </c>
      <c r="M186" s="76">
        <v>3.38</v>
      </c>
      <c r="N186" s="85">
        <v>0.3</v>
      </c>
      <c r="O186" s="17">
        <v>1.014</v>
      </c>
      <c r="P186" s="103"/>
      <c r="Q186" s="103"/>
      <c r="R186" s="103"/>
    </row>
    <row r="187" spans="1:18" ht="13.5" customHeight="1">
      <c r="A187" s="104"/>
      <c r="B187" s="107"/>
      <c r="C187" s="110"/>
      <c r="D187" s="113"/>
      <c r="E187" s="104"/>
      <c r="F187" s="102"/>
      <c r="G187" s="117"/>
      <c r="H187" s="103"/>
      <c r="I187" s="115"/>
      <c r="J187" s="103"/>
      <c r="K187" s="51" t="s">
        <v>134</v>
      </c>
      <c r="L187" s="66" t="s">
        <v>97</v>
      </c>
      <c r="M187" s="51">
        <v>4.38</v>
      </c>
      <c r="N187" s="85">
        <v>0.41899999999999998</v>
      </c>
      <c r="O187" s="17">
        <v>1.8352199999999999</v>
      </c>
      <c r="P187" s="103"/>
      <c r="Q187" s="103"/>
      <c r="R187" s="103"/>
    </row>
    <row r="188" spans="1:18" ht="12.75" customHeight="1">
      <c r="A188" s="104">
        <v>4</v>
      </c>
      <c r="B188" s="116" t="s">
        <v>99</v>
      </c>
      <c r="C188" s="116" t="s">
        <v>241</v>
      </c>
      <c r="D188" s="104" t="s">
        <v>87</v>
      </c>
      <c r="E188" s="104">
        <v>3.2</v>
      </c>
      <c r="F188" s="102">
        <v>4.30778759822</v>
      </c>
      <c r="G188" s="117">
        <v>0.45800000000000002</v>
      </c>
      <c r="H188" s="103">
        <v>0.91265202000000012</v>
      </c>
      <c r="I188" s="117">
        <v>4.0000000000000001E-3</v>
      </c>
      <c r="J188" s="103">
        <v>1.0410560000000001E-2</v>
      </c>
      <c r="K188" s="51" t="s">
        <v>94</v>
      </c>
      <c r="L188" s="85" t="s">
        <v>87</v>
      </c>
      <c r="M188" s="85">
        <v>1.05</v>
      </c>
      <c r="N188" s="85">
        <v>2.847</v>
      </c>
      <c r="O188" s="17">
        <v>2.98935</v>
      </c>
      <c r="P188" s="103">
        <v>13.784920314304001</v>
      </c>
      <c r="Q188" s="103">
        <v>2.98935</v>
      </c>
      <c r="R188" s="103">
        <v>3.3847250182199997</v>
      </c>
    </row>
    <row r="189" spans="1:18">
      <c r="A189" s="104"/>
      <c r="B189" s="116"/>
      <c r="C189" s="116"/>
      <c r="D189" s="104"/>
      <c r="E189" s="104"/>
      <c r="F189" s="102"/>
      <c r="G189" s="117"/>
      <c r="H189" s="103"/>
      <c r="I189" s="117"/>
      <c r="J189" s="103"/>
      <c r="K189" s="51"/>
      <c r="L189" s="51"/>
      <c r="M189" s="51"/>
      <c r="N189" s="85"/>
      <c r="O189" s="17">
        <v>0</v>
      </c>
      <c r="P189" s="103"/>
      <c r="Q189" s="103"/>
      <c r="R189" s="103"/>
    </row>
    <row r="190" spans="1:18">
      <c r="A190" s="104"/>
      <c r="B190" s="116"/>
      <c r="C190" s="116"/>
      <c r="D190" s="104"/>
      <c r="E190" s="104"/>
      <c r="F190" s="102"/>
      <c r="G190" s="117"/>
      <c r="H190" s="103"/>
      <c r="I190" s="117"/>
      <c r="J190" s="103"/>
      <c r="K190" s="51"/>
      <c r="L190" s="51"/>
      <c r="M190" s="65"/>
      <c r="N190" s="85"/>
      <c r="O190" s="17">
        <v>0</v>
      </c>
      <c r="P190" s="103"/>
      <c r="Q190" s="103"/>
      <c r="R190" s="103"/>
    </row>
    <row r="191" spans="1:18" ht="12.75" customHeight="1">
      <c r="A191" s="104"/>
      <c r="B191" s="116"/>
      <c r="C191" s="116"/>
      <c r="D191" s="104"/>
      <c r="E191" s="104"/>
      <c r="F191" s="102"/>
      <c r="G191" s="117"/>
      <c r="H191" s="103"/>
      <c r="I191" s="117"/>
      <c r="J191" s="103"/>
      <c r="K191" s="51"/>
      <c r="L191" s="51"/>
      <c r="M191" s="51"/>
      <c r="N191" s="85"/>
      <c r="O191" s="17">
        <v>0</v>
      </c>
      <c r="P191" s="103"/>
      <c r="Q191" s="103"/>
      <c r="R191" s="103"/>
    </row>
    <row r="192" spans="1:18" ht="12.75" customHeight="1">
      <c r="A192" s="104">
        <v>5</v>
      </c>
      <c r="B192" s="105" t="s">
        <v>223</v>
      </c>
      <c r="C192" s="108" t="s">
        <v>224</v>
      </c>
      <c r="D192" s="119" t="s">
        <v>225</v>
      </c>
      <c r="E192" s="114">
        <v>9</v>
      </c>
      <c r="F192" s="102">
        <v>4.8457478998279999</v>
      </c>
      <c r="G192" s="102">
        <v>1.03</v>
      </c>
      <c r="H192" s="102">
        <v>2.0524707000000002</v>
      </c>
      <c r="I192" s="102">
        <v>0.14499999999999999</v>
      </c>
      <c r="J192" s="102">
        <v>0.37738279999999996</v>
      </c>
      <c r="K192" s="51" t="s">
        <v>226</v>
      </c>
      <c r="L192" s="51" t="s">
        <v>87</v>
      </c>
      <c r="M192" s="51">
        <v>1</v>
      </c>
      <c r="N192" s="51">
        <v>1.181</v>
      </c>
      <c r="O192" s="89">
        <v>1.181</v>
      </c>
      <c r="P192" s="103">
        <v>43.611731098451997</v>
      </c>
      <c r="Q192" s="103">
        <v>2.1336900000000001</v>
      </c>
      <c r="R192" s="103">
        <v>2.4158943998280002</v>
      </c>
    </row>
    <row r="193" spans="1:18" ht="12.75" customHeight="1">
      <c r="A193" s="104"/>
      <c r="B193" s="106"/>
      <c r="C193" s="109"/>
      <c r="D193" s="112"/>
      <c r="E193" s="114"/>
      <c r="F193" s="102"/>
      <c r="G193" s="102"/>
      <c r="H193" s="102"/>
      <c r="I193" s="102"/>
      <c r="J193" s="102"/>
      <c r="K193" s="51" t="s">
        <v>227</v>
      </c>
      <c r="L193" s="51" t="s">
        <v>97</v>
      </c>
      <c r="M193" s="51">
        <v>1.81</v>
      </c>
      <c r="N193" s="51">
        <v>0.4</v>
      </c>
      <c r="O193" s="89">
        <v>0.72400000000000009</v>
      </c>
      <c r="P193" s="103"/>
      <c r="Q193" s="103"/>
      <c r="R193" s="103"/>
    </row>
    <row r="194" spans="1:18" ht="12.75" customHeight="1">
      <c r="A194" s="104"/>
      <c r="B194" s="106"/>
      <c r="C194" s="109"/>
      <c r="D194" s="112"/>
      <c r="E194" s="114"/>
      <c r="F194" s="102"/>
      <c r="G194" s="102"/>
      <c r="H194" s="102"/>
      <c r="I194" s="102"/>
      <c r="J194" s="102"/>
      <c r="K194" s="51" t="s">
        <v>222</v>
      </c>
      <c r="L194" s="51" t="s">
        <v>97</v>
      </c>
      <c r="M194" s="51">
        <v>0.12</v>
      </c>
      <c r="N194" s="51">
        <v>0.96699999999999997</v>
      </c>
      <c r="O194" s="89">
        <v>0.11603999999999999</v>
      </c>
      <c r="P194" s="103"/>
      <c r="Q194" s="103"/>
      <c r="R194" s="103"/>
    </row>
    <row r="195" spans="1:18" ht="12.75" customHeight="1">
      <c r="A195" s="104"/>
      <c r="B195" s="107"/>
      <c r="C195" s="110"/>
      <c r="D195" s="113"/>
      <c r="E195" s="114"/>
      <c r="F195" s="102"/>
      <c r="G195" s="102"/>
      <c r="H195" s="102"/>
      <c r="I195" s="102"/>
      <c r="J195" s="102"/>
      <c r="K195" s="51" t="s">
        <v>168</v>
      </c>
      <c r="L195" s="51" t="s">
        <v>97</v>
      </c>
      <c r="M195" s="51">
        <v>0.15</v>
      </c>
      <c r="N195" s="51">
        <v>0.751</v>
      </c>
      <c r="O195" s="89">
        <v>0.11265</v>
      </c>
      <c r="P195" s="103"/>
      <c r="Q195" s="103"/>
      <c r="R195" s="103"/>
    </row>
    <row r="196" spans="1:18" ht="12.75" customHeight="1">
      <c r="A196" s="104">
        <v>6</v>
      </c>
      <c r="B196" s="105" t="s">
        <v>147</v>
      </c>
      <c r="C196" s="116" t="s">
        <v>221</v>
      </c>
      <c r="D196" s="116" t="s">
        <v>107</v>
      </c>
      <c r="E196" s="120">
        <v>24</v>
      </c>
      <c r="F196" s="102">
        <v>0.38496880800000005</v>
      </c>
      <c r="G196" s="117"/>
      <c r="H196" s="103">
        <v>0</v>
      </c>
      <c r="I196" s="118"/>
      <c r="J196" s="102">
        <v>0</v>
      </c>
      <c r="K196" s="51" t="s">
        <v>222</v>
      </c>
      <c r="L196" s="51" t="s">
        <v>107</v>
      </c>
      <c r="M196" s="51">
        <v>1</v>
      </c>
      <c r="N196" s="85">
        <v>0.34</v>
      </c>
      <c r="O196" s="17">
        <v>0.34</v>
      </c>
      <c r="P196" s="103">
        <v>9.2392513920000017</v>
      </c>
      <c r="Q196" s="103">
        <v>0.34</v>
      </c>
      <c r="R196" s="103">
        <v>0.38496880800000005</v>
      </c>
    </row>
    <row r="197" spans="1:18">
      <c r="A197" s="104"/>
      <c r="B197" s="106"/>
      <c r="C197" s="116"/>
      <c r="D197" s="104"/>
      <c r="E197" s="120"/>
      <c r="F197" s="102"/>
      <c r="G197" s="117"/>
      <c r="H197" s="103"/>
      <c r="I197" s="118"/>
      <c r="J197" s="102"/>
      <c r="K197" s="51"/>
      <c r="L197" s="51"/>
      <c r="M197" s="51"/>
      <c r="N197" s="85"/>
      <c r="O197" s="17">
        <v>0</v>
      </c>
      <c r="P197" s="103"/>
      <c r="Q197" s="103"/>
      <c r="R197" s="103"/>
    </row>
    <row r="198" spans="1:18">
      <c r="A198" s="104"/>
      <c r="B198" s="106"/>
      <c r="C198" s="116"/>
      <c r="D198" s="104"/>
      <c r="E198" s="120"/>
      <c r="F198" s="102"/>
      <c r="G198" s="117"/>
      <c r="H198" s="103"/>
      <c r="I198" s="118"/>
      <c r="J198" s="102"/>
      <c r="K198" s="51"/>
      <c r="L198" s="51"/>
      <c r="M198" s="65"/>
      <c r="N198" s="85"/>
      <c r="O198" s="17">
        <v>0</v>
      </c>
      <c r="P198" s="103"/>
      <c r="Q198" s="103"/>
      <c r="R198" s="103"/>
    </row>
    <row r="199" spans="1:18" ht="12.75" customHeight="1">
      <c r="A199" s="104"/>
      <c r="B199" s="107"/>
      <c r="C199" s="116"/>
      <c r="D199" s="104"/>
      <c r="E199" s="120"/>
      <c r="F199" s="102"/>
      <c r="G199" s="117"/>
      <c r="H199" s="103"/>
      <c r="I199" s="118"/>
      <c r="J199" s="102"/>
      <c r="K199" s="51"/>
      <c r="L199" s="51"/>
      <c r="M199" s="51"/>
      <c r="N199" s="85"/>
      <c r="O199" s="17">
        <v>0</v>
      </c>
      <c r="P199" s="103"/>
      <c r="Q199" s="103"/>
      <c r="R199" s="103"/>
    </row>
    <row r="200" spans="1:18" s="62" customFormat="1" ht="12.75" customHeight="1">
      <c r="A200" s="104">
        <v>7</v>
      </c>
      <c r="B200" s="105" t="s">
        <v>242</v>
      </c>
      <c r="C200" s="108" t="s">
        <v>233</v>
      </c>
      <c r="D200" s="111" t="s">
        <v>239</v>
      </c>
      <c r="E200" s="114">
        <v>4</v>
      </c>
      <c r="F200" s="102">
        <v>4.5426420499999995</v>
      </c>
      <c r="G200" s="102">
        <v>0.42499999999999999</v>
      </c>
      <c r="H200" s="102">
        <v>0.84689324999999993</v>
      </c>
      <c r="I200" s="102">
        <v>1.42</v>
      </c>
      <c r="J200" s="102">
        <v>3.6957488000000001</v>
      </c>
      <c r="K200" s="51"/>
      <c r="L200" s="51"/>
      <c r="M200" s="51"/>
      <c r="N200" s="51"/>
      <c r="O200" s="17">
        <v>0</v>
      </c>
      <c r="P200" s="103">
        <v>18.170568199999998</v>
      </c>
      <c r="Q200" s="103">
        <v>0</v>
      </c>
      <c r="R200" s="103">
        <v>0</v>
      </c>
    </row>
    <row r="201" spans="1:18" s="62" customFormat="1">
      <c r="A201" s="104"/>
      <c r="B201" s="106"/>
      <c r="C201" s="109"/>
      <c r="D201" s="112"/>
      <c r="E201" s="114"/>
      <c r="F201" s="102"/>
      <c r="G201" s="102"/>
      <c r="H201" s="102"/>
      <c r="I201" s="102"/>
      <c r="J201" s="102"/>
      <c r="K201" s="51"/>
      <c r="L201" s="51"/>
      <c r="M201" s="51"/>
      <c r="N201" s="51"/>
      <c r="O201" s="17">
        <v>0</v>
      </c>
      <c r="P201" s="103"/>
      <c r="Q201" s="103"/>
      <c r="R201" s="103"/>
    </row>
    <row r="202" spans="1:18" s="62" customFormat="1">
      <c r="A202" s="104"/>
      <c r="B202" s="106"/>
      <c r="C202" s="109"/>
      <c r="D202" s="112"/>
      <c r="E202" s="114"/>
      <c r="F202" s="102"/>
      <c r="G202" s="102"/>
      <c r="H202" s="102"/>
      <c r="I202" s="102"/>
      <c r="J202" s="102"/>
      <c r="K202" s="51"/>
      <c r="L202" s="51"/>
      <c r="M202" s="51"/>
      <c r="N202" s="51"/>
      <c r="O202" s="17">
        <v>0</v>
      </c>
      <c r="P202" s="103"/>
      <c r="Q202" s="103"/>
      <c r="R202" s="103"/>
    </row>
    <row r="203" spans="1:18" s="62" customFormat="1">
      <c r="A203" s="104"/>
      <c r="B203" s="107"/>
      <c r="C203" s="110"/>
      <c r="D203" s="113"/>
      <c r="E203" s="114"/>
      <c r="F203" s="102"/>
      <c r="G203" s="102"/>
      <c r="H203" s="102"/>
      <c r="I203" s="102"/>
      <c r="J203" s="102"/>
      <c r="K203" s="51"/>
      <c r="L203" s="51"/>
      <c r="M203" s="51"/>
      <c r="N203" s="51"/>
      <c r="O203" s="17">
        <v>0</v>
      </c>
      <c r="P203" s="103"/>
      <c r="Q203" s="103"/>
      <c r="R203" s="103"/>
    </row>
    <row r="204" spans="1:18" ht="12.75" customHeight="1">
      <c r="A204" s="129"/>
      <c r="B204" s="105"/>
      <c r="C204" s="132" t="s">
        <v>172</v>
      </c>
      <c r="D204" s="129"/>
      <c r="E204" s="129"/>
      <c r="F204" s="135">
        <v>0</v>
      </c>
      <c r="G204" s="138"/>
      <c r="H204" s="141">
        <v>0</v>
      </c>
      <c r="I204" s="138"/>
      <c r="J204" s="141">
        <v>0</v>
      </c>
      <c r="K204" s="51"/>
      <c r="L204" s="51"/>
      <c r="M204" s="51"/>
      <c r="N204" s="85"/>
      <c r="O204" s="17">
        <v>0</v>
      </c>
      <c r="P204" s="141">
        <v>0</v>
      </c>
      <c r="Q204" s="141">
        <v>0</v>
      </c>
      <c r="R204" s="141">
        <v>0</v>
      </c>
    </row>
    <row r="205" spans="1:18">
      <c r="A205" s="130"/>
      <c r="B205" s="106"/>
      <c r="C205" s="133"/>
      <c r="D205" s="130"/>
      <c r="E205" s="130"/>
      <c r="F205" s="136"/>
      <c r="G205" s="139"/>
      <c r="H205" s="142"/>
      <c r="I205" s="139"/>
      <c r="J205" s="142"/>
      <c r="K205" s="51"/>
      <c r="L205" s="51"/>
      <c r="M205" s="51"/>
      <c r="N205" s="85"/>
      <c r="O205" s="17">
        <v>0</v>
      </c>
      <c r="P205" s="142"/>
      <c r="Q205" s="142"/>
      <c r="R205" s="142"/>
    </row>
    <row r="206" spans="1:18">
      <c r="A206" s="130"/>
      <c r="B206" s="106"/>
      <c r="C206" s="133"/>
      <c r="D206" s="130"/>
      <c r="E206" s="130"/>
      <c r="F206" s="136"/>
      <c r="G206" s="139"/>
      <c r="H206" s="142"/>
      <c r="I206" s="139"/>
      <c r="J206" s="142"/>
      <c r="K206" s="51"/>
      <c r="L206" s="51"/>
      <c r="M206" s="65"/>
      <c r="N206" s="85"/>
      <c r="O206" s="17">
        <v>0</v>
      </c>
      <c r="P206" s="142"/>
      <c r="Q206" s="142"/>
      <c r="R206" s="142"/>
    </row>
    <row r="207" spans="1:18" ht="12.75" customHeight="1">
      <c r="A207" s="131"/>
      <c r="B207" s="107"/>
      <c r="C207" s="134"/>
      <c r="D207" s="131"/>
      <c r="E207" s="131"/>
      <c r="F207" s="137"/>
      <c r="G207" s="140"/>
      <c r="H207" s="143"/>
      <c r="I207" s="140"/>
      <c r="J207" s="143"/>
      <c r="K207" s="51"/>
      <c r="L207" s="51"/>
      <c r="M207" s="51"/>
      <c r="N207" s="85"/>
      <c r="O207" s="17">
        <v>0</v>
      </c>
      <c r="P207" s="143"/>
      <c r="Q207" s="143"/>
      <c r="R207" s="143"/>
    </row>
    <row r="208" spans="1:18">
      <c r="A208" s="104">
        <v>1</v>
      </c>
      <c r="B208" s="116" t="s">
        <v>214</v>
      </c>
      <c r="C208" s="116" t="s">
        <v>215</v>
      </c>
      <c r="D208" s="104" t="s">
        <v>132</v>
      </c>
      <c r="E208" s="104">
        <v>2.5</v>
      </c>
      <c r="F208" s="102">
        <v>53.064000155702644</v>
      </c>
      <c r="G208" s="117">
        <v>3.53</v>
      </c>
      <c r="H208" s="103">
        <v>7.0341957000000006</v>
      </c>
      <c r="I208" s="117">
        <v>0.69</v>
      </c>
      <c r="J208" s="103">
        <v>1.7958215999999998</v>
      </c>
      <c r="K208" s="51" t="s">
        <v>216</v>
      </c>
      <c r="L208" s="51" t="s">
        <v>132</v>
      </c>
      <c r="M208" s="51">
        <v>1.02</v>
      </c>
      <c r="N208" s="85">
        <v>29.305</v>
      </c>
      <c r="O208" s="17">
        <v>29.891100000000002</v>
      </c>
      <c r="P208" s="103">
        <v>132.6600003892566</v>
      </c>
      <c r="Q208" s="103">
        <v>39.0669422</v>
      </c>
      <c r="R208" s="103">
        <v>44.233982855702642</v>
      </c>
    </row>
    <row r="209" spans="1:18">
      <c r="A209" s="104"/>
      <c r="B209" s="116"/>
      <c r="C209" s="116"/>
      <c r="D209" s="104"/>
      <c r="E209" s="104"/>
      <c r="F209" s="102"/>
      <c r="G209" s="117"/>
      <c r="H209" s="103"/>
      <c r="I209" s="117"/>
      <c r="J209" s="103"/>
      <c r="K209" s="51" t="s">
        <v>217</v>
      </c>
      <c r="L209" s="51" t="s">
        <v>87</v>
      </c>
      <c r="M209" s="51">
        <v>0.88</v>
      </c>
      <c r="N209" s="85">
        <v>3.5</v>
      </c>
      <c r="O209" s="17">
        <v>3.08</v>
      </c>
      <c r="P209" s="103"/>
      <c r="Q209" s="103"/>
      <c r="R209" s="103"/>
    </row>
    <row r="210" spans="1:18">
      <c r="A210" s="104"/>
      <c r="B210" s="116"/>
      <c r="C210" s="116"/>
      <c r="D210" s="104"/>
      <c r="E210" s="104"/>
      <c r="F210" s="102"/>
      <c r="G210" s="117"/>
      <c r="H210" s="103"/>
      <c r="I210" s="117"/>
      <c r="J210" s="103"/>
      <c r="K210" s="51" t="s">
        <v>160</v>
      </c>
      <c r="L210" s="51" t="s">
        <v>132</v>
      </c>
      <c r="M210" s="65">
        <v>3.9899999999999998E-2</v>
      </c>
      <c r="N210" s="85">
        <v>152.77799999999999</v>
      </c>
      <c r="O210" s="17">
        <v>6.095842199999999</v>
      </c>
      <c r="P210" s="103"/>
      <c r="Q210" s="103"/>
      <c r="R210" s="103"/>
    </row>
    <row r="211" spans="1:18" ht="12.75" customHeight="1">
      <c r="A211" s="104"/>
      <c r="B211" s="116"/>
      <c r="C211" s="116"/>
      <c r="D211" s="104"/>
      <c r="E211" s="104"/>
      <c r="F211" s="102"/>
      <c r="G211" s="117"/>
      <c r="H211" s="103"/>
      <c r="I211" s="117"/>
      <c r="J211" s="103"/>
      <c r="K211" s="51"/>
      <c r="L211" s="51"/>
      <c r="M211" s="51"/>
      <c r="N211" s="85"/>
      <c r="O211" s="17">
        <v>0</v>
      </c>
      <c r="P211" s="103"/>
      <c r="Q211" s="103"/>
      <c r="R211" s="103"/>
    </row>
    <row r="212" spans="1:18">
      <c r="A212" s="104">
        <v>2</v>
      </c>
      <c r="B212" s="121" t="s">
        <v>174</v>
      </c>
      <c r="C212" s="116" t="s">
        <v>220</v>
      </c>
      <c r="D212" s="104" t="s">
        <v>93</v>
      </c>
      <c r="E212" s="114">
        <v>70</v>
      </c>
      <c r="F212" s="102">
        <v>4.055452627088</v>
      </c>
      <c r="G212" s="117">
        <v>0.79400000000000004</v>
      </c>
      <c r="H212" s="103">
        <v>1.5821958600000001</v>
      </c>
      <c r="I212" s="117">
        <v>6.4000000000000001E-2</v>
      </c>
      <c r="J212" s="103">
        <v>0.16656896000000002</v>
      </c>
      <c r="K212" s="51" t="s">
        <v>173</v>
      </c>
      <c r="L212" s="85" t="s">
        <v>132</v>
      </c>
      <c r="M212" s="51">
        <v>2.0400000000000001E-2</v>
      </c>
      <c r="N212" s="84">
        <v>26</v>
      </c>
      <c r="O212" s="17">
        <v>0.53039999999999998</v>
      </c>
      <c r="P212" s="103">
        <v>283.88168389615998</v>
      </c>
      <c r="Q212" s="103">
        <v>2.0372399999999997</v>
      </c>
      <c r="R212" s="103">
        <v>2.3066878070879997</v>
      </c>
    </row>
    <row r="213" spans="1:18">
      <c r="A213" s="104"/>
      <c r="B213" s="122"/>
      <c r="C213" s="116"/>
      <c r="D213" s="104"/>
      <c r="E213" s="114"/>
      <c r="F213" s="102"/>
      <c r="G213" s="117"/>
      <c r="H213" s="103"/>
      <c r="I213" s="117"/>
      <c r="J213" s="103"/>
      <c r="K213" s="51" t="s">
        <v>175</v>
      </c>
      <c r="L213" s="51" t="s">
        <v>97</v>
      </c>
      <c r="M213" s="77">
        <v>0.12</v>
      </c>
      <c r="N213" s="84">
        <v>0.79700000000000004</v>
      </c>
      <c r="O213" s="17">
        <v>9.5640000000000003E-2</v>
      </c>
      <c r="P213" s="103"/>
      <c r="Q213" s="103"/>
      <c r="R213" s="103"/>
    </row>
    <row r="214" spans="1:18">
      <c r="A214" s="104"/>
      <c r="B214" s="122"/>
      <c r="C214" s="116"/>
      <c r="D214" s="104"/>
      <c r="E214" s="114"/>
      <c r="F214" s="102"/>
      <c r="G214" s="117"/>
      <c r="H214" s="103"/>
      <c r="I214" s="117"/>
      <c r="J214" s="103"/>
      <c r="K214" s="51" t="s">
        <v>176</v>
      </c>
      <c r="L214" s="51" t="s">
        <v>97</v>
      </c>
      <c r="M214" s="51">
        <v>3.6</v>
      </c>
      <c r="N214" s="84">
        <v>0.39200000000000002</v>
      </c>
      <c r="O214" s="17">
        <v>1.4112</v>
      </c>
      <c r="P214" s="103"/>
      <c r="Q214" s="103"/>
      <c r="R214" s="103"/>
    </row>
    <row r="215" spans="1:18" ht="12.75" customHeight="1">
      <c r="A215" s="104"/>
      <c r="B215" s="123"/>
      <c r="C215" s="116"/>
      <c r="D215" s="104"/>
      <c r="E215" s="114"/>
      <c r="F215" s="102"/>
      <c r="G215" s="117"/>
      <c r="H215" s="103"/>
      <c r="I215" s="117"/>
      <c r="J215" s="103"/>
      <c r="K215" s="51"/>
      <c r="L215" s="51"/>
      <c r="M215" s="51"/>
      <c r="N215" s="84">
        <v>0</v>
      </c>
      <c r="O215" s="17">
        <v>0</v>
      </c>
      <c r="P215" s="103"/>
      <c r="Q215" s="103"/>
      <c r="R215" s="103"/>
    </row>
    <row r="216" spans="1:18" ht="12.75" customHeight="1">
      <c r="A216" s="104">
        <v>3</v>
      </c>
      <c r="B216" s="116" t="s">
        <v>147</v>
      </c>
      <c r="C216" s="108" t="s">
        <v>218</v>
      </c>
      <c r="D216" s="104" t="s">
        <v>93</v>
      </c>
      <c r="E216" s="114">
        <v>70</v>
      </c>
      <c r="F216" s="102">
        <v>0.61595009280000002</v>
      </c>
      <c r="G216" s="117"/>
      <c r="H216" s="103">
        <v>0</v>
      </c>
      <c r="I216" s="117"/>
      <c r="J216" s="103">
        <v>0</v>
      </c>
      <c r="K216" s="85" t="s">
        <v>219</v>
      </c>
      <c r="L216" s="66" t="s">
        <v>87</v>
      </c>
      <c r="M216" s="51">
        <v>1</v>
      </c>
      <c r="N216" s="84">
        <v>0.54400000000000004</v>
      </c>
      <c r="O216" s="17">
        <v>0.54400000000000004</v>
      </c>
      <c r="P216" s="103">
        <v>43.116506496</v>
      </c>
      <c r="Q216" s="103">
        <v>0.54400000000000004</v>
      </c>
      <c r="R216" s="103">
        <v>0.61595009280000002</v>
      </c>
    </row>
    <row r="217" spans="1:18">
      <c r="A217" s="104"/>
      <c r="B217" s="116"/>
      <c r="C217" s="109"/>
      <c r="D217" s="104"/>
      <c r="E217" s="114"/>
      <c r="F217" s="102"/>
      <c r="G217" s="117"/>
      <c r="H217" s="103"/>
      <c r="I217" s="117"/>
      <c r="J217" s="103"/>
      <c r="K217" s="51"/>
      <c r="L217" s="51"/>
      <c r="M217" s="51"/>
      <c r="N217" s="84">
        <v>0</v>
      </c>
      <c r="O217" s="17">
        <v>0</v>
      </c>
      <c r="P217" s="103"/>
      <c r="Q217" s="103"/>
      <c r="R217" s="103"/>
    </row>
    <row r="218" spans="1:18">
      <c r="A218" s="104"/>
      <c r="B218" s="116"/>
      <c r="C218" s="109"/>
      <c r="D218" s="104"/>
      <c r="E218" s="114"/>
      <c r="F218" s="102"/>
      <c r="G218" s="117"/>
      <c r="H218" s="103"/>
      <c r="I218" s="117"/>
      <c r="J218" s="103"/>
      <c r="K218" s="51"/>
      <c r="L218" s="51"/>
      <c r="M218" s="65"/>
      <c r="N218" s="84">
        <v>0</v>
      </c>
      <c r="O218" s="17">
        <v>0</v>
      </c>
      <c r="P218" s="103"/>
      <c r="Q218" s="103"/>
      <c r="R218" s="103"/>
    </row>
    <row r="219" spans="1:18" ht="12.75" customHeight="1">
      <c r="A219" s="104"/>
      <c r="B219" s="116"/>
      <c r="C219" s="110"/>
      <c r="D219" s="104"/>
      <c r="E219" s="114"/>
      <c r="F219" s="102"/>
      <c r="G219" s="117"/>
      <c r="H219" s="103"/>
      <c r="I219" s="117"/>
      <c r="J219" s="103"/>
      <c r="K219" s="51"/>
      <c r="L219" s="51"/>
      <c r="M219" s="51"/>
      <c r="N219" s="84">
        <v>0</v>
      </c>
      <c r="O219" s="17">
        <v>0</v>
      </c>
      <c r="P219" s="103"/>
      <c r="Q219" s="103"/>
      <c r="R219" s="103"/>
    </row>
    <row r="220" spans="1:18">
      <c r="A220" s="104">
        <v>4</v>
      </c>
      <c r="B220" s="116" t="s">
        <v>177</v>
      </c>
      <c r="C220" s="116" t="s">
        <v>179</v>
      </c>
      <c r="D220" s="104" t="s">
        <v>93</v>
      </c>
      <c r="E220" s="114">
        <v>70</v>
      </c>
      <c r="F220" s="102">
        <v>0.57621920628000001</v>
      </c>
      <c r="G220" s="117">
        <v>0.114</v>
      </c>
      <c r="H220" s="103">
        <v>0.22716666000000002</v>
      </c>
      <c r="I220" s="127">
        <v>5.9999999999999995E-4</v>
      </c>
      <c r="J220" s="103">
        <v>1.5615839999999998E-3</v>
      </c>
      <c r="K220" s="51" t="s">
        <v>178</v>
      </c>
      <c r="L220" s="51" t="s">
        <v>97</v>
      </c>
      <c r="M220" s="51">
        <v>0.45</v>
      </c>
      <c r="N220" s="85">
        <v>0.68200000000000005</v>
      </c>
      <c r="O220" s="17">
        <v>0.30690000000000001</v>
      </c>
      <c r="P220" s="103">
        <v>40.3353444396</v>
      </c>
      <c r="Q220" s="103">
        <v>0.30690000000000001</v>
      </c>
      <c r="R220" s="103">
        <v>0.34749096227999998</v>
      </c>
    </row>
    <row r="221" spans="1:18">
      <c r="A221" s="104"/>
      <c r="B221" s="116"/>
      <c r="C221" s="116"/>
      <c r="D221" s="104"/>
      <c r="E221" s="114"/>
      <c r="F221" s="102"/>
      <c r="G221" s="117"/>
      <c r="H221" s="103"/>
      <c r="I221" s="127"/>
      <c r="J221" s="103"/>
      <c r="K221" s="51"/>
      <c r="L221" s="51"/>
      <c r="M221" s="51"/>
      <c r="N221" s="85"/>
      <c r="O221" s="17">
        <v>0</v>
      </c>
      <c r="P221" s="103"/>
      <c r="Q221" s="103"/>
      <c r="R221" s="103"/>
    </row>
    <row r="222" spans="1:18">
      <c r="A222" s="104"/>
      <c r="B222" s="116"/>
      <c r="C222" s="116"/>
      <c r="D222" s="104"/>
      <c r="E222" s="114"/>
      <c r="F222" s="102"/>
      <c r="G222" s="117"/>
      <c r="H222" s="103"/>
      <c r="I222" s="127"/>
      <c r="J222" s="103"/>
      <c r="K222" s="51"/>
      <c r="L222" s="51"/>
      <c r="M222" s="65"/>
      <c r="N222" s="85"/>
      <c r="O222" s="17">
        <v>0</v>
      </c>
      <c r="P222" s="103"/>
      <c r="Q222" s="103"/>
      <c r="R222" s="103"/>
    </row>
    <row r="223" spans="1:18" ht="12.75" customHeight="1">
      <c r="A223" s="104"/>
      <c r="B223" s="116"/>
      <c r="C223" s="116"/>
      <c r="D223" s="104"/>
      <c r="E223" s="114"/>
      <c r="F223" s="102"/>
      <c r="G223" s="117"/>
      <c r="H223" s="103"/>
      <c r="I223" s="127"/>
      <c r="J223" s="103"/>
      <c r="K223" s="51"/>
      <c r="L223" s="51"/>
      <c r="M223" s="51"/>
      <c r="N223" s="85"/>
      <c r="O223" s="17">
        <v>0</v>
      </c>
      <c r="P223" s="103"/>
      <c r="Q223" s="103"/>
      <c r="R223" s="103"/>
    </row>
    <row r="224" spans="1:18" ht="12.75" customHeight="1">
      <c r="A224" s="104">
        <v>5</v>
      </c>
      <c r="B224" s="116" t="s">
        <v>99</v>
      </c>
      <c r="C224" s="116" t="s">
        <v>206</v>
      </c>
      <c r="D224" s="119" t="s">
        <v>87</v>
      </c>
      <c r="E224" s="104">
        <v>18.899999999999999</v>
      </c>
      <c r="F224" s="102">
        <v>3.3966003975200003</v>
      </c>
      <c r="G224" s="117">
        <v>0.45800000000000002</v>
      </c>
      <c r="H224" s="103">
        <v>0.91265202000000012</v>
      </c>
      <c r="I224" s="117">
        <v>4.0000000000000001E-3</v>
      </c>
      <c r="J224" s="103">
        <v>1.0410560000000001E-2</v>
      </c>
      <c r="K224" s="51" t="s">
        <v>100</v>
      </c>
      <c r="L224" s="85" t="s">
        <v>87</v>
      </c>
      <c r="M224" s="85">
        <v>1.1000000000000001</v>
      </c>
      <c r="N224" s="85">
        <v>1.986</v>
      </c>
      <c r="O224" s="17">
        <v>2.1846000000000001</v>
      </c>
      <c r="P224" s="103">
        <v>64.195747513127998</v>
      </c>
      <c r="Q224" s="103">
        <v>2.1846000000000001</v>
      </c>
      <c r="R224" s="103">
        <v>2.4735378175200005</v>
      </c>
    </row>
    <row r="225" spans="1:18">
      <c r="A225" s="104"/>
      <c r="B225" s="116"/>
      <c r="C225" s="116"/>
      <c r="D225" s="112"/>
      <c r="E225" s="104"/>
      <c r="F225" s="102"/>
      <c r="G225" s="117"/>
      <c r="H225" s="103"/>
      <c r="I225" s="117"/>
      <c r="J225" s="103"/>
      <c r="K225" s="51"/>
      <c r="L225" s="51"/>
      <c r="M225" s="51"/>
      <c r="N225" s="85"/>
      <c r="O225" s="17">
        <v>0</v>
      </c>
      <c r="P225" s="103"/>
      <c r="Q225" s="103"/>
      <c r="R225" s="103"/>
    </row>
    <row r="226" spans="1:18">
      <c r="A226" s="104"/>
      <c r="B226" s="116"/>
      <c r="C226" s="116"/>
      <c r="D226" s="112"/>
      <c r="E226" s="104"/>
      <c r="F226" s="102"/>
      <c r="G226" s="117"/>
      <c r="H226" s="103"/>
      <c r="I226" s="117"/>
      <c r="J226" s="103"/>
      <c r="K226" s="51"/>
      <c r="L226" s="51"/>
      <c r="M226" s="65"/>
      <c r="N226" s="85"/>
      <c r="O226" s="17">
        <v>0</v>
      </c>
      <c r="P226" s="103"/>
      <c r="Q226" s="103"/>
      <c r="R226" s="103"/>
    </row>
    <row r="227" spans="1:18" ht="12.75" customHeight="1">
      <c r="A227" s="104"/>
      <c r="B227" s="116"/>
      <c r="C227" s="116"/>
      <c r="D227" s="113"/>
      <c r="E227" s="104"/>
      <c r="F227" s="102"/>
      <c r="G227" s="117"/>
      <c r="H227" s="103"/>
      <c r="I227" s="117"/>
      <c r="J227" s="103"/>
      <c r="K227" s="51"/>
      <c r="L227" s="51"/>
      <c r="M227" s="51"/>
      <c r="N227" s="85"/>
      <c r="O227" s="17">
        <v>0</v>
      </c>
      <c r="P227" s="103"/>
      <c r="Q227" s="103"/>
      <c r="R227" s="103"/>
    </row>
    <row r="228" spans="1:18">
      <c r="A228" s="104">
        <v>6</v>
      </c>
      <c r="B228" s="105" t="s">
        <v>155</v>
      </c>
      <c r="C228" s="116" t="s">
        <v>156</v>
      </c>
      <c r="D228" s="102" t="s">
        <v>91</v>
      </c>
      <c r="E228" s="128">
        <v>9.4200000000000006E-2</v>
      </c>
      <c r="F228" s="102">
        <v>250.737256</v>
      </c>
      <c r="G228" s="117">
        <v>124</v>
      </c>
      <c r="H228" s="103">
        <v>247.09356</v>
      </c>
      <c r="I228" s="117">
        <v>1.4</v>
      </c>
      <c r="J228" s="103">
        <v>3.6436959999999994</v>
      </c>
      <c r="K228" s="51"/>
      <c r="L228" s="51"/>
      <c r="M228" s="51"/>
      <c r="N228" s="85"/>
      <c r="O228" s="17">
        <v>0</v>
      </c>
      <c r="P228" s="103">
        <v>23.619449515200003</v>
      </c>
      <c r="Q228" s="103">
        <v>0</v>
      </c>
      <c r="R228" s="103">
        <v>0</v>
      </c>
    </row>
    <row r="229" spans="1:18">
      <c r="A229" s="104"/>
      <c r="B229" s="106"/>
      <c r="C229" s="116"/>
      <c r="D229" s="102"/>
      <c r="E229" s="128"/>
      <c r="F229" s="102"/>
      <c r="G229" s="117"/>
      <c r="H229" s="103"/>
      <c r="I229" s="117"/>
      <c r="J229" s="103"/>
      <c r="K229" s="51"/>
      <c r="L229" s="51"/>
      <c r="M229" s="51"/>
      <c r="N229" s="85"/>
      <c r="O229" s="17">
        <v>0</v>
      </c>
      <c r="P229" s="103"/>
      <c r="Q229" s="103"/>
      <c r="R229" s="103"/>
    </row>
    <row r="230" spans="1:18">
      <c r="A230" s="104"/>
      <c r="B230" s="106"/>
      <c r="C230" s="116"/>
      <c r="D230" s="102"/>
      <c r="E230" s="128"/>
      <c r="F230" s="102"/>
      <c r="G230" s="117"/>
      <c r="H230" s="103"/>
      <c r="I230" s="117"/>
      <c r="J230" s="103"/>
      <c r="K230" s="51"/>
      <c r="L230" s="51"/>
      <c r="M230" s="65"/>
      <c r="N230" s="85"/>
      <c r="O230" s="17">
        <v>0</v>
      </c>
      <c r="P230" s="103"/>
      <c r="Q230" s="103"/>
      <c r="R230" s="103"/>
    </row>
    <row r="231" spans="1:18" ht="12.75" customHeight="1">
      <c r="A231" s="104"/>
      <c r="B231" s="107"/>
      <c r="C231" s="116"/>
      <c r="D231" s="102"/>
      <c r="E231" s="128"/>
      <c r="F231" s="102"/>
      <c r="G231" s="117"/>
      <c r="H231" s="103"/>
      <c r="I231" s="117"/>
      <c r="J231" s="103"/>
      <c r="K231" s="51"/>
      <c r="L231" s="51"/>
      <c r="M231" s="51"/>
      <c r="N231" s="85"/>
      <c r="O231" s="17">
        <v>0</v>
      </c>
      <c r="P231" s="103"/>
      <c r="Q231" s="103"/>
      <c r="R231" s="103"/>
    </row>
    <row r="232" spans="1:18">
      <c r="A232" s="104">
        <v>7</v>
      </c>
      <c r="B232" s="116" t="s">
        <v>147</v>
      </c>
      <c r="C232" s="116" t="s">
        <v>157</v>
      </c>
      <c r="D232" s="102" t="s">
        <v>88</v>
      </c>
      <c r="E232" s="114">
        <v>100</v>
      </c>
      <c r="F232" s="102">
        <v>0.40648177079999998</v>
      </c>
      <c r="G232" s="117"/>
      <c r="H232" s="103">
        <v>0</v>
      </c>
      <c r="I232" s="117"/>
      <c r="J232" s="103">
        <v>0</v>
      </c>
      <c r="K232" s="51" t="s">
        <v>158</v>
      </c>
      <c r="L232" s="51" t="s">
        <v>88</v>
      </c>
      <c r="M232" s="51">
        <v>1</v>
      </c>
      <c r="N232" s="85">
        <v>0.35899999999999999</v>
      </c>
      <c r="O232" s="17">
        <v>0.35899999999999999</v>
      </c>
      <c r="P232" s="103">
        <v>40.648177079999996</v>
      </c>
      <c r="Q232" s="103">
        <v>0.35899999999999999</v>
      </c>
      <c r="R232" s="103">
        <v>0.40648177079999998</v>
      </c>
    </row>
    <row r="233" spans="1:18">
      <c r="A233" s="104"/>
      <c r="B233" s="116"/>
      <c r="C233" s="116"/>
      <c r="D233" s="102"/>
      <c r="E233" s="114"/>
      <c r="F233" s="102"/>
      <c r="G233" s="117"/>
      <c r="H233" s="103"/>
      <c r="I233" s="117"/>
      <c r="J233" s="103"/>
      <c r="K233" s="51"/>
      <c r="L233" s="51"/>
      <c r="M233" s="51"/>
      <c r="N233" s="85"/>
      <c r="O233" s="17">
        <v>0</v>
      </c>
      <c r="P233" s="103"/>
      <c r="Q233" s="103"/>
      <c r="R233" s="103"/>
    </row>
    <row r="234" spans="1:18">
      <c r="A234" s="104"/>
      <c r="B234" s="116"/>
      <c r="C234" s="116"/>
      <c r="D234" s="102"/>
      <c r="E234" s="114"/>
      <c r="F234" s="102"/>
      <c r="G234" s="117"/>
      <c r="H234" s="103"/>
      <c r="I234" s="117"/>
      <c r="J234" s="103"/>
      <c r="K234" s="51"/>
      <c r="L234" s="51"/>
      <c r="M234" s="65"/>
      <c r="N234" s="85"/>
      <c r="O234" s="17">
        <v>0</v>
      </c>
      <c r="P234" s="103"/>
      <c r="Q234" s="103"/>
      <c r="R234" s="103"/>
    </row>
    <row r="235" spans="1:18" ht="12.75" customHeight="1">
      <c r="A235" s="104"/>
      <c r="B235" s="116"/>
      <c r="C235" s="116"/>
      <c r="D235" s="102"/>
      <c r="E235" s="114"/>
      <c r="F235" s="102"/>
      <c r="G235" s="117"/>
      <c r="H235" s="103"/>
      <c r="I235" s="117"/>
      <c r="J235" s="103"/>
      <c r="K235" s="51"/>
      <c r="L235" s="51"/>
      <c r="M235" s="51"/>
      <c r="N235" s="85"/>
      <c r="O235" s="17">
        <v>0</v>
      </c>
      <c r="P235" s="103"/>
      <c r="Q235" s="103"/>
      <c r="R235" s="103"/>
    </row>
    <row r="236" spans="1:18" ht="12.75" customHeight="1">
      <c r="A236" s="104">
        <v>8</v>
      </c>
      <c r="B236" s="116" t="s">
        <v>99</v>
      </c>
      <c r="C236" s="116" t="s">
        <v>205</v>
      </c>
      <c r="D236" s="119" t="s">
        <v>87</v>
      </c>
      <c r="E236" s="114">
        <v>33</v>
      </c>
      <c r="F236" s="102">
        <v>3.3966003975200003</v>
      </c>
      <c r="G236" s="117">
        <v>0.45800000000000002</v>
      </c>
      <c r="H236" s="103">
        <v>0.91265202000000012</v>
      </c>
      <c r="I236" s="117">
        <v>4.0000000000000001E-3</v>
      </c>
      <c r="J236" s="103">
        <v>1.0410560000000001E-2</v>
      </c>
      <c r="K236" s="51" t="s">
        <v>100</v>
      </c>
      <c r="L236" s="85" t="s">
        <v>87</v>
      </c>
      <c r="M236" s="85">
        <v>1.1000000000000001</v>
      </c>
      <c r="N236" s="85">
        <v>1.986</v>
      </c>
      <c r="O236" s="17">
        <v>2.1846000000000001</v>
      </c>
      <c r="P236" s="103">
        <v>112.08781311816001</v>
      </c>
      <c r="Q236" s="103">
        <v>2.1846000000000001</v>
      </c>
      <c r="R236" s="103">
        <v>2.4735378175200005</v>
      </c>
    </row>
    <row r="237" spans="1:18">
      <c r="A237" s="104"/>
      <c r="B237" s="116"/>
      <c r="C237" s="116"/>
      <c r="D237" s="112"/>
      <c r="E237" s="114"/>
      <c r="F237" s="102"/>
      <c r="G237" s="117"/>
      <c r="H237" s="103"/>
      <c r="I237" s="117"/>
      <c r="J237" s="103"/>
      <c r="K237" s="51"/>
      <c r="L237" s="51"/>
      <c r="M237" s="51"/>
      <c r="N237" s="85"/>
      <c r="O237" s="17">
        <v>0</v>
      </c>
      <c r="P237" s="103"/>
      <c r="Q237" s="103"/>
      <c r="R237" s="103"/>
    </row>
    <row r="238" spans="1:18">
      <c r="A238" s="104"/>
      <c r="B238" s="116"/>
      <c r="C238" s="116"/>
      <c r="D238" s="112"/>
      <c r="E238" s="114"/>
      <c r="F238" s="102"/>
      <c r="G238" s="117"/>
      <c r="H238" s="103"/>
      <c r="I238" s="117"/>
      <c r="J238" s="103"/>
      <c r="K238" s="51"/>
      <c r="L238" s="51"/>
      <c r="M238" s="65"/>
      <c r="N238" s="85"/>
      <c r="O238" s="17">
        <v>0</v>
      </c>
      <c r="P238" s="103"/>
      <c r="Q238" s="103"/>
      <c r="R238" s="103"/>
    </row>
    <row r="239" spans="1:18" ht="12.75" customHeight="1">
      <c r="A239" s="104"/>
      <c r="B239" s="116"/>
      <c r="C239" s="116"/>
      <c r="D239" s="113"/>
      <c r="E239" s="114"/>
      <c r="F239" s="102"/>
      <c r="G239" s="117"/>
      <c r="H239" s="103"/>
      <c r="I239" s="117"/>
      <c r="J239" s="103"/>
      <c r="K239" s="51"/>
      <c r="L239" s="51"/>
      <c r="M239" s="51"/>
      <c r="N239" s="85"/>
      <c r="O239" s="17">
        <v>0</v>
      </c>
      <c r="P239" s="103"/>
      <c r="Q239" s="103"/>
      <c r="R239" s="103"/>
    </row>
    <row r="240" spans="1:18" ht="3" customHeight="1"/>
    <row r="241" spans="1:18">
      <c r="C241" s="53" t="s">
        <v>27</v>
      </c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2">
        <v>7359.1840547450674</v>
      </c>
      <c r="Q241" s="81"/>
      <c r="R241" s="82"/>
    </row>
    <row r="242" spans="1:18" ht="3" customHeight="1"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2"/>
      <c r="Q242" s="81"/>
      <c r="R242" s="82"/>
    </row>
    <row r="243" spans="1:18">
      <c r="C243" s="53" t="s">
        <v>28</v>
      </c>
      <c r="P243" s="82">
        <v>978.771479281094</v>
      </c>
      <c r="Q243" s="83"/>
      <c r="R243" s="82"/>
    </row>
    <row r="244" spans="1:18" ht="3" customHeight="1">
      <c r="P244" s="82"/>
      <c r="Q244" s="83"/>
      <c r="R244" s="82"/>
    </row>
    <row r="245" spans="1:18">
      <c r="C245" s="53" t="s">
        <v>27</v>
      </c>
      <c r="P245" s="82">
        <v>8337.9555340261613</v>
      </c>
      <c r="Q245" s="83"/>
      <c r="R245" s="82"/>
    </row>
    <row r="246" spans="1:18" ht="3" customHeight="1">
      <c r="P246" s="82"/>
      <c r="Q246" s="83"/>
      <c r="R246" s="82"/>
    </row>
    <row r="247" spans="1:18">
      <c r="C247" s="53" t="s">
        <v>29</v>
      </c>
      <c r="P247" s="82">
        <v>917.1751087428778</v>
      </c>
      <c r="R247" s="82"/>
    </row>
    <row r="248" spans="1:18" ht="3" customHeight="1">
      <c r="P248" s="82"/>
      <c r="R248" s="82"/>
    </row>
    <row r="249" spans="1:18">
      <c r="C249" s="53" t="s">
        <v>27</v>
      </c>
      <c r="P249" s="82">
        <v>9255.1306427690397</v>
      </c>
      <c r="R249" s="82"/>
    </row>
    <row r="250" spans="1:18">
      <c r="P250" s="82"/>
    </row>
    <row r="251" spans="1:18" s="52" customFormat="1">
      <c r="A251" s="149" t="s">
        <v>83</v>
      </c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</row>
  </sheetData>
  <mergeCells count="739">
    <mergeCell ref="J49:J52"/>
    <mergeCell ref="P49:P52"/>
    <mergeCell ref="Q49:Q52"/>
    <mergeCell ref="R49:R52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P168:P171"/>
    <mergeCell ref="Q168:Q171"/>
    <mergeCell ref="R168:R171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I164:I167"/>
    <mergeCell ref="A61:A64"/>
    <mergeCell ref="I156:I159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B156:B159"/>
    <mergeCell ref="C156:C159"/>
    <mergeCell ref="D156:D159"/>
    <mergeCell ref="E156:E159"/>
    <mergeCell ref="G156:G159"/>
    <mergeCell ref="H156:H159"/>
    <mergeCell ref="F57:F60"/>
    <mergeCell ref="G57:G60"/>
    <mergeCell ref="H57:H60"/>
    <mergeCell ref="B61:B64"/>
    <mergeCell ref="C61:C64"/>
    <mergeCell ref="D61:D64"/>
    <mergeCell ref="E61:E64"/>
    <mergeCell ref="A37:A40"/>
    <mergeCell ref="A33:A36"/>
    <mergeCell ref="B33:B36"/>
    <mergeCell ref="C33:C36"/>
    <mergeCell ref="D33:D36"/>
    <mergeCell ref="E33:E36"/>
    <mergeCell ref="F33:F36"/>
    <mergeCell ref="G33:G36"/>
    <mergeCell ref="H33:H36"/>
    <mergeCell ref="E37:E40"/>
    <mergeCell ref="F37:F40"/>
    <mergeCell ref="G37:G40"/>
    <mergeCell ref="H37:H40"/>
    <mergeCell ref="P61:P64"/>
    <mergeCell ref="Q61:Q64"/>
    <mergeCell ref="R61:R64"/>
    <mergeCell ref="I37:I40"/>
    <mergeCell ref="I57:I60"/>
    <mergeCell ref="J33:J36"/>
    <mergeCell ref="P33:P36"/>
    <mergeCell ref="Q33:Q36"/>
    <mergeCell ref="R33:R36"/>
    <mergeCell ref="R37:R40"/>
    <mergeCell ref="J41:J44"/>
    <mergeCell ref="P41:P44"/>
    <mergeCell ref="Q41:Q44"/>
    <mergeCell ref="R41:R44"/>
    <mergeCell ref="R57:R60"/>
    <mergeCell ref="P37:P40"/>
    <mergeCell ref="Q37:Q40"/>
    <mergeCell ref="J57:J60"/>
    <mergeCell ref="P57:P60"/>
    <mergeCell ref="Q57:Q60"/>
    <mergeCell ref="J45:J48"/>
    <mergeCell ref="P45:P48"/>
    <mergeCell ref="Q45:Q48"/>
    <mergeCell ref="R45:R48"/>
    <mergeCell ref="Q90:Q93"/>
    <mergeCell ref="J90:J93"/>
    <mergeCell ref="P90:P93"/>
    <mergeCell ref="A25:A28"/>
    <mergeCell ref="B25:B28"/>
    <mergeCell ref="C25:C28"/>
    <mergeCell ref="E25:E28"/>
    <mergeCell ref="J25:J28"/>
    <mergeCell ref="F25:F28"/>
    <mergeCell ref="G25:G28"/>
    <mergeCell ref="H25:H28"/>
    <mergeCell ref="I25:I28"/>
    <mergeCell ref="A29:A32"/>
    <mergeCell ref="B29:B32"/>
    <mergeCell ref="C29:C32"/>
    <mergeCell ref="D29:D32"/>
    <mergeCell ref="E29:E32"/>
    <mergeCell ref="A57:A60"/>
    <mergeCell ref="B57:B60"/>
    <mergeCell ref="C57:C60"/>
    <mergeCell ref="D57:D60"/>
    <mergeCell ref="E57:E60"/>
    <mergeCell ref="I33:I36"/>
    <mergeCell ref="Q29:Q32"/>
    <mergeCell ref="D1:G1"/>
    <mergeCell ref="D3:R3"/>
    <mergeCell ref="J8:K8"/>
    <mergeCell ref="L8:O8"/>
    <mergeCell ref="D4:R4"/>
    <mergeCell ref="A9:E9"/>
    <mergeCell ref="A3:B3"/>
    <mergeCell ref="B12:B15"/>
    <mergeCell ref="C12:C15"/>
    <mergeCell ref="D12:D15"/>
    <mergeCell ref="F12:F15"/>
    <mergeCell ref="A6:Q6"/>
    <mergeCell ref="F9:G9"/>
    <mergeCell ref="A12:A15"/>
    <mergeCell ref="G14:H14"/>
    <mergeCell ref="L9:O9"/>
    <mergeCell ref="K10:O10"/>
    <mergeCell ref="Q12:Q14"/>
    <mergeCell ref="G12:O13"/>
    <mergeCell ref="K14:O14"/>
    <mergeCell ref="P12:P14"/>
    <mergeCell ref="F17:F20"/>
    <mergeCell ref="I17:I20"/>
    <mergeCell ref="J17:J20"/>
    <mergeCell ref="P17:P20"/>
    <mergeCell ref="R25:R28"/>
    <mergeCell ref="I29:I32"/>
    <mergeCell ref="J29:J32"/>
    <mergeCell ref="P29:P32"/>
    <mergeCell ref="Q17:Q20"/>
    <mergeCell ref="R29:R32"/>
    <mergeCell ref="F21:F24"/>
    <mergeCell ref="R21:R24"/>
    <mergeCell ref="F29:F32"/>
    <mergeCell ref="H21:H24"/>
    <mergeCell ref="I21:I24"/>
    <mergeCell ref="G21:G24"/>
    <mergeCell ref="G29:G32"/>
    <mergeCell ref="H29:H32"/>
    <mergeCell ref="F61:F64"/>
    <mergeCell ref="G61:G64"/>
    <mergeCell ref="H61:H64"/>
    <mergeCell ref="G17:G20"/>
    <mergeCell ref="H17:H20"/>
    <mergeCell ref="E21:E24"/>
    <mergeCell ref="A251:R251"/>
    <mergeCell ref="I14:J14"/>
    <mergeCell ref="E17:E20"/>
    <mergeCell ref="A17:A20"/>
    <mergeCell ref="B17:B20"/>
    <mergeCell ref="C17:C20"/>
    <mergeCell ref="D17:D20"/>
    <mergeCell ref="E12:E15"/>
    <mergeCell ref="Q236:Q239"/>
    <mergeCell ref="R17:R20"/>
    <mergeCell ref="Q21:Q24"/>
    <mergeCell ref="J21:J24"/>
    <mergeCell ref="A21:A24"/>
    <mergeCell ref="B21:B24"/>
    <mergeCell ref="P25:P28"/>
    <mergeCell ref="Q25:Q28"/>
    <mergeCell ref="D25:D28"/>
    <mergeCell ref="C21:C24"/>
    <mergeCell ref="D21:D24"/>
    <mergeCell ref="P21:P24"/>
    <mergeCell ref="A236:A239"/>
    <mergeCell ref="C94:C99"/>
    <mergeCell ref="D94:D99"/>
    <mergeCell ref="E94:E99"/>
    <mergeCell ref="R236:R239"/>
    <mergeCell ref="B236:B239"/>
    <mergeCell ref="C236:C239"/>
    <mergeCell ref="D236:D239"/>
    <mergeCell ref="E236:E239"/>
    <mergeCell ref="F236:F239"/>
    <mergeCell ref="I236:I239"/>
    <mergeCell ref="J236:J239"/>
    <mergeCell ref="P236:P239"/>
    <mergeCell ref="G236:G239"/>
    <mergeCell ref="H236:H239"/>
    <mergeCell ref="P53:P56"/>
    <mergeCell ref="Q53:Q56"/>
    <mergeCell ref="R53:R56"/>
    <mergeCell ref="B37:B40"/>
    <mergeCell ref="C37:C40"/>
    <mergeCell ref="D37:D40"/>
    <mergeCell ref="J37:J40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J61:J64"/>
    <mergeCell ref="I61:I64"/>
    <mergeCell ref="J100:J103"/>
    <mergeCell ref="J104:J107"/>
    <mergeCell ref="J112:J115"/>
    <mergeCell ref="I90:I93"/>
    <mergeCell ref="I94:I99"/>
    <mergeCell ref="J65:J68"/>
    <mergeCell ref="I81:I84"/>
    <mergeCell ref="J81:J84"/>
    <mergeCell ref="J69:J72"/>
    <mergeCell ref="J77:J80"/>
    <mergeCell ref="P128:P131"/>
    <mergeCell ref="Q94:Q99"/>
    <mergeCell ref="R94:R99"/>
    <mergeCell ref="F94:F99"/>
    <mergeCell ref="G94:G99"/>
    <mergeCell ref="P152:P155"/>
    <mergeCell ref="R128:R131"/>
    <mergeCell ref="J124:J127"/>
    <mergeCell ref="P124:P127"/>
    <mergeCell ref="Q124:Q127"/>
    <mergeCell ref="R124:R127"/>
    <mergeCell ref="J132:J135"/>
    <mergeCell ref="P132:P135"/>
    <mergeCell ref="Q132:Q135"/>
    <mergeCell ref="R132:R135"/>
    <mergeCell ref="I152:I155"/>
    <mergeCell ref="J152:J155"/>
    <mergeCell ref="J116:J119"/>
    <mergeCell ref="I124:I127"/>
    <mergeCell ref="J140:J143"/>
    <mergeCell ref="P94:P99"/>
    <mergeCell ref="H94:H99"/>
    <mergeCell ref="I132:I135"/>
    <mergeCell ref="H120:H123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A65:A68"/>
    <mergeCell ref="B65:B68"/>
    <mergeCell ref="C65:C68"/>
    <mergeCell ref="D65:D68"/>
    <mergeCell ref="I85:I89"/>
    <mergeCell ref="P85:P89"/>
    <mergeCell ref="Q85:Q89"/>
    <mergeCell ref="R85:R89"/>
    <mergeCell ref="A73:A76"/>
    <mergeCell ref="B73:B76"/>
    <mergeCell ref="C73:C76"/>
    <mergeCell ref="D73:D76"/>
    <mergeCell ref="E73:E76"/>
    <mergeCell ref="F73:F76"/>
    <mergeCell ref="J85:J89"/>
    <mergeCell ref="R73:R76"/>
    <mergeCell ref="I65:I68"/>
    <mergeCell ref="E65:E68"/>
    <mergeCell ref="P65:P68"/>
    <mergeCell ref="Q65:Q68"/>
    <mergeCell ref="R65:R68"/>
    <mergeCell ref="G73:G76"/>
    <mergeCell ref="A81:A84"/>
    <mergeCell ref="B81:B84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I120:I123"/>
    <mergeCell ref="R116:R119"/>
    <mergeCell ref="E152:E155"/>
    <mergeCell ref="F152:F155"/>
    <mergeCell ref="G152:G155"/>
    <mergeCell ref="H152:H155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B152:B155"/>
    <mergeCell ref="C152:C155"/>
    <mergeCell ref="D152:D155"/>
    <mergeCell ref="C132:C135"/>
    <mergeCell ref="D132:D135"/>
    <mergeCell ref="E132:E135"/>
    <mergeCell ref="F132:F135"/>
    <mergeCell ref="G132:G135"/>
    <mergeCell ref="H132:H135"/>
    <mergeCell ref="J120:J123"/>
    <mergeCell ref="G90:G93"/>
    <mergeCell ref="P116:P119"/>
    <mergeCell ref="Q116:Q119"/>
    <mergeCell ref="P100:P103"/>
    <mergeCell ref="Q100:Q103"/>
    <mergeCell ref="P73:P76"/>
    <mergeCell ref="Q73:Q76"/>
    <mergeCell ref="R120:R123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A120:A123"/>
    <mergeCell ref="B120:B123"/>
    <mergeCell ref="C120:C123"/>
    <mergeCell ref="D120:D123"/>
    <mergeCell ref="E120:E123"/>
    <mergeCell ref="F120:F123"/>
    <mergeCell ref="G120:G123"/>
    <mergeCell ref="P120:P123"/>
    <mergeCell ref="Q120:Q123"/>
    <mergeCell ref="Q152:Q155"/>
    <mergeCell ref="Q128:Q131"/>
    <mergeCell ref="R100:R103"/>
    <mergeCell ref="A85:A89"/>
    <mergeCell ref="B85:B89"/>
    <mergeCell ref="C85:C89"/>
    <mergeCell ref="D85:D89"/>
    <mergeCell ref="E85:E89"/>
    <mergeCell ref="F85:F89"/>
    <mergeCell ref="G85:G89"/>
    <mergeCell ref="H85:H89"/>
    <mergeCell ref="R90:R93"/>
    <mergeCell ref="H90:H93"/>
    <mergeCell ref="B94:B99"/>
    <mergeCell ref="A90:A93"/>
    <mergeCell ref="B90:B93"/>
    <mergeCell ref="A94:A99"/>
    <mergeCell ref="C90:C93"/>
    <mergeCell ref="D90:D93"/>
    <mergeCell ref="E90:E93"/>
    <mergeCell ref="F90:F93"/>
    <mergeCell ref="A104:A107"/>
    <mergeCell ref="P156:P159"/>
    <mergeCell ref="Q156:Q159"/>
    <mergeCell ref="R156:R159"/>
    <mergeCell ref="A160:A163"/>
    <mergeCell ref="B160:B163"/>
    <mergeCell ref="C160:C163"/>
    <mergeCell ref="D160:D163"/>
    <mergeCell ref="P148:P151"/>
    <mergeCell ref="Q148:Q151"/>
    <mergeCell ref="P160:P163"/>
    <mergeCell ref="Q160:Q163"/>
    <mergeCell ref="R160:R163"/>
    <mergeCell ref="A53:A56"/>
    <mergeCell ref="I148:I151"/>
    <mergeCell ref="J148:J151"/>
    <mergeCell ref="J156:J159"/>
    <mergeCell ref="J168:J171"/>
    <mergeCell ref="J94:J99"/>
    <mergeCell ref="E160:E163"/>
    <mergeCell ref="F160:F163"/>
    <mergeCell ref="G160:G163"/>
    <mergeCell ref="H160:H163"/>
    <mergeCell ref="I160:I163"/>
    <mergeCell ref="J160:J163"/>
    <mergeCell ref="F156:F159"/>
    <mergeCell ref="H73:H76"/>
    <mergeCell ref="I73:I76"/>
    <mergeCell ref="J73:J76"/>
    <mergeCell ref="J128:J131"/>
    <mergeCell ref="F65:F68"/>
    <mergeCell ref="G65:G68"/>
    <mergeCell ref="H65:H68"/>
    <mergeCell ref="J164:J167"/>
    <mergeCell ref="A152:A155"/>
    <mergeCell ref="B148:B151"/>
    <mergeCell ref="C148:C151"/>
    <mergeCell ref="B104:B107"/>
    <mergeCell ref="C104:C107"/>
    <mergeCell ref="D104:D107"/>
    <mergeCell ref="E104:E107"/>
    <mergeCell ref="F104:F107"/>
    <mergeCell ref="G104:G107"/>
    <mergeCell ref="H104:H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P104:P107"/>
    <mergeCell ref="Q104:Q107"/>
    <mergeCell ref="R104:R107"/>
    <mergeCell ref="J108:J111"/>
    <mergeCell ref="P108:P111"/>
    <mergeCell ref="Q108:Q111"/>
    <mergeCell ref="R108:R111"/>
    <mergeCell ref="I104:I107"/>
    <mergeCell ref="I108:I111"/>
    <mergeCell ref="J136:J139"/>
    <mergeCell ref="P136:P139"/>
    <mergeCell ref="Q136:Q139"/>
    <mergeCell ref="R136:R139"/>
    <mergeCell ref="A148:A151"/>
    <mergeCell ref="P112:P115"/>
    <mergeCell ref="Q112:Q115"/>
    <mergeCell ref="R112:R115"/>
    <mergeCell ref="A112:A115"/>
    <mergeCell ref="B112:B115"/>
    <mergeCell ref="C112:C115"/>
    <mergeCell ref="E112:E115"/>
    <mergeCell ref="I140:I143"/>
    <mergeCell ref="F112:F115"/>
    <mergeCell ref="G112:G115"/>
    <mergeCell ref="H112:H115"/>
    <mergeCell ref="I112:I115"/>
    <mergeCell ref="D112:D115"/>
    <mergeCell ref="E148:E151"/>
    <mergeCell ref="F148:F151"/>
    <mergeCell ref="G148:G151"/>
    <mergeCell ref="H148:H151"/>
    <mergeCell ref="A132:A135"/>
    <mergeCell ref="B132:B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P140:P143"/>
    <mergeCell ref="Q140:Q143"/>
    <mergeCell ref="R140:R143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J204:J207"/>
    <mergeCell ref="P204:P207"/>
    <mergeCell ref="Q204:Q207"/>
    <mergeCell ref="R204:R207"/>
    <mergeCell ref="J144:J147"/>
    <mergeCell ref="P144:P147"/>
    <mergeCell ref="Q144:Q147"/>
    <mergeCell ref="R144:R147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A156:A159"/>
    <mergeCell ref="P164:P167"/>
    <mergeCell ref="Q164:Q167"/>
    <mergeCell ref="R164:R167"/>
    <mergeCell ref="D148:D151"/>
    <mergeCell ref="R152:R155"/>
    <mergeCell ref="R148:R151"/>
    <mergeCell ref="A204:A207"/>
    <mergeCell ref="B204:B207"/>
    <mergeCell ref="C204:C207"/>
    <mergeCell ref="D204:D207"/>
    <mergeCell ref="E204:E207"/>
    <mergeCell ref="F204:F207"/>
    <mergeCell ref="G204:G207"/>
    <mergeCell ref="H204:H207"/>
    <mergeCell ref="I204:I207"/>
    <mergeCell ref="J184:J187"/>
    <mergeCell ref="P184:P187"/>
    <mergeCell ref="Q184:Q187"/>
    <mergeCell ref="R184:R187"/>
    <mergeCell ref="A184:A187"/>
    <mergeCell ref="B184:B187"/>
    <mergeCell ref="C184:C187"/>
    <mergeCell ref="D184:D187"/>
    <mergeCell ref="E184:E187"/>
    <mergeCell ref="F184:F187"/>
    <mergeCell ref="A232:A235"/>
    <mergeCell ref="A220:A223"/>
    <mergeCell ref="B220:B223"/>
    <mergeCell ref="C220:C223"/>
    <mergeCell ref="D220:D223"/>
    <mergeCell ref="E220:E223"/>
    <mergeCell ref="F220:F223"/>
    <mergeCell ref="G220:G223"/>
    <mergeCell ref="H220:H223"/>
    <mergeCell ref="A228:A231"/>
    <mergeCell ref="B228:B231"/>
    <mergeCell ref="C228:C231"/>
    <mergeCell ref="D228:D231"/>
    <mergeCell ref="E228:E231"/>
    <mergeCell ref="F228:F231"/>
    <mergeCell ref="G228:G231"/>
    <mergeCell ref="A224:A227"/>
    <mergeCell ref="B224:B227"/>
    <mergeCell ref="C224:C227"/>
    <mergeCell ref="D224:D227"/>
    <mergeCell ref="E224:E227"/>
    <mergeCell ref="F224:F227"/>
    <mergeCell ref="G224:G227"/>
    <mergeCell ref="J220:J223"/>
    <mergeCell ref="P220:P223"/>
    <mergeCell ref="Q220:Q223"/>
    <mergeCell ref="R220:R223"/>
    <mergeCell ref="H228:H231"/>
    <mergeCell ref="I228:I231"/>
    <mergeCell ref="J228:J231"/>
    <mergeCell ref="P228:P231"/>
    <mergeCell ref="Q228:Q231"/>
    <mergeCell ref="R228:R231"/>
    <mergeCell ref="I220:I223"/>
    <mergeCell ref="J224:J227"/>
    <mergeCell ref="P224:P227"/>
    <mergeCell ref="Q224:Q227"/>
    <mergeCell ref="R224:R227"/>
    <mergeCell ref="H224:H227"/>
    <mergeCell ref="I224:I227"/>
    <mergeCell ref="P232:P235"/>
    <mergeCell ref="Q232:Q235"/>
    <mergeCell ref="R232:R235"/>
    <mergeCell ref="B232:B235"/>
    <mergeCell ref="C232:C235"/>
    <mergeCell ref="D232:D235"/>
    <mergeCell ref="E232:E235"/>
    <mergeCell ref="F232:F235"/>
    <mergeCell ref="G232:G235"/>
    <mergeCell ref="H232:H235"/>
    <mergeCell ref="I232:I235"/>
    <mergeCell ref="J232:J235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C81:C84"/>
    <mergeCell ref="D81:D84"/>
    <mergeCell ref="E81:E84"/>
    <mergeCell ref="F81:F84"/>
    <mergeCell ref="G81:G84"/>
    <mergeCell ref="H81:H84"/>
    <mergeCell ref="P81:P84"/>
    <mergeCell ref="Q81:Q84"/>
    <mergeCell ref="R81:R84"/>
    <mergeCell ref="P77:P80"/>
    <mergeCell ref="Q77:Q80"/>
    <mergeCell ref="R77:R80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P69:P72"/>
    <mergeCell ref="Q69:Q72"/>
    <mergeCell ref="R69:R72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188:J191"/>
    <mergeCell ref="P188:P191"/>
    <mergeCell ref="Q188:Q191"/>
    <mergeCell ref="R188:R191"/>
    <mergeCell ref="A172:A175"/>
    <mergeCell ref="B172:B175"/>
    <mergeCell ref="C172:C175"/>
    <mergeCell ref="D172:D175"/>
    <mergeCell ref="E172:E175"/>
    <mergeCell ref="F172:F175"/>
    <mergeCell ref="G172:G175"/>
    <mergeCell ref="H172:H175"/>
    <mergeCell ref="A188:A191"/>
    <mergeCell ref="B188:B191"/>
    <mergeCell ref="C188:C191"/>
    <mergeCell ref="D188:D191"/>
    <mergeCell ref="E188:E191"/>
    <mergeCell ref="F188:F191"/>
    <mergeCell ref="G188:G191"/>
    <mergeCell ref="H188:H191"/>
    <mergeCell ref="I188:I191"/>
    <mergeCell ref="G184:G187"/>
    <mergeCell ref="H184:H187"/>
    <mergeCell ref="I184:I187"/>
    <mergeCell ref="H212:H215"/>
    <mergeCell ref="I212:I215"/>
    <mergeCell ref="I172:I175"/>
    <mergeCell ref="J172:J175"/>
    <mergeCell ref="P172:P175"/>
    <mergeCell ref="Q172:Q175"/>
    <mergeCell ref="R172:R175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J208:J211"/>
    <mergeCell ref="P208:P211"/>
    <mergeCell ref="Q208:Q211"/>
    <mergeCell ref="R208:R211"/>
    <mergeCell ref="A196:A199"/>
    <mergeCell ref="B196:B199"/>
    <mergeCell ref="C196:C199"/>
    <mergeCell ref="D196:D199"/>
    <mergeCell ref="J212:J215"/>
    <mergeCell ref="P212:P215"/>
    <mergeCell ref="Q212:Q215"/>
    <mergeCell ref="R212:R215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J216:J219"/>
    <mergeCell ref="P216:P219"/>
    <mergeCell ref="Q216:Q219"/>
    <mergeCell ref="R216:R219"/>
    <mergeCell ref="A212:A215"/>
    <mergeCell ref="B212:B215"/>
    <mergeCell ref="C212:C215"/>
    <mergeCell ref="D212:D215"/>
    <mergeCell ref="E212:E215"/>
    <mergeCell ref="F212:F215"/>
    <mergeCell ref="G212:G215"/>
    <mergeCell ref="G196:G199"/>
    <mergeCell ref="H196:H199"/>
    <mergeCell ref="I196:I199"/>
    <mergeCell ref="J196:J199"/>
    <mergeCell ref="P196:P199"/>
    <mergeCell ref="Q196:Q199"/>
    <mergeCell ref="R196:R199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I192:I195"/>
    <mergeCell ref="J192:J195"/>
    <mergeCell ref="P192:P195"/>
    <mergeCell ref="Q192:Q195"/>
    <mergeCell ref="R192:R195"/>
    <mergeCell ref="E196:E199"/>
    <mergeCell ref="F196:F199"/>
    <mergeCell ref="R176:R179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J176:J179"/>
    <mergeCell ref="P176:P179"/>
    <mergeCell ref="Q176:Q179"/>
    <mergeCell ref="J180:J183"/>
    <mergeCell ref="P180:P183"/>
    <mergeCell ref="Q180:Q183"/>
    <mergeCell ref="R180:R183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I180:I183"/>
    <mergeCell ref="J200:J203"/>
    <mergeCell ref="P200:P203"/>
    <mergeCell ref="Q200:Q203"/>
    <mergeCell ref="R200:R203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</mergeCells>
  <phoneticPr fontId="6" type="noConversion"/>
  <pageMargins left="0" right="0" top="0.98425196850393704" bottom="0.78740157480314965" header="0.51181102362204722" footer="0.51181102362204722"/>
  <pageSetup paperSize="9" orientation="landscape" horizontalDpi="4294967294" r:id="rId1"/>
  <headerFooter alignWithMargins="0">
    <oddFooter>Page &amp;P</oddFooter>
  </headerFooter>
  <rowBreaks count="7" manualBreakCount="7">
    <brk id="28" max="16383" man="1"/>
    <brk id="64" max="17" man="1"/>
    <brk id="99" max="16383" man="1"/>
    <brk id="135" max="17" man="1"/>
    <brk id="171" max="16383" man="1"/>
    <brk id="203" max="16383" man="1"/>
    <brk id="2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bov</vt:lpstr>
      <vt:lpstr>bac</vt:lpstr>
      <vt:lpstr>ss</vt:lpstr>
      <vt:lpstr>s1</vt:lpstr>
      <vt:lpstr>'s1'!Print_Titles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2016-12-20T20:50:23Z</cp:lastPrinted>
  <dcterms:created xsi:type="dcterms:W3CDTF">2008-11-12T05:43:34Z</dcterms:created>
  <dcterms:modified xsi:type="dcterms:W3CDTF">2017-01-19T13:07:32Z</dcterms:modified>
</cp:coreProperties>
</file>